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kubinet.kubus-it.de/10/1548/Dokumente/03 Ausschreibungsphase/Ausschreibungsunterlagen/"/>
    </mc:Choice>
  </mc:AlternateContent>
  <xr:revisionPtr revIDLastSave="0" documentId="13_ncr:20000001_{C1D92A91-0546-43DA-B544-859EF6308A8D}" xr6:coauthVersionLast="47" xr6:coauthVersionMax="47" xr10:uidLastSave="{00000000-0000-0000-0000-000000000000}"/>
  <bookViews>
    <workbookView xWindow="82590" yWindow="4845" windowWidth="28665" windowHeight="14610" xr2:uid="{00000000-000D-0000-FFFF-FFFF00000000}"/>
  </bookViews>
  <sheets>
    <sheet name="EPM" sheetId="9" r:id="rId1"/>
    <sheet name="Multifunktionsgeräte" sheetId="6" r:id="rId2"/>
    <sheet name="Transition" sheetId="15" r:id="rId3"/>
    <sheet name="Legende" sheetId="13" r:id="rId4"/>
    <sheet name="Bewertungsmatrix" sheetId="12" r:id="rId5"/>
  </sheets>
  <definedNames>
    <definedName name="_xlnm._FilterDatabase" localSheetId="1" hidden="1">Multifunktionsgeräte!$A$1:$H$1</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5" l="1"/>
  <c r="F92" i="6"/>
  <c r="F91" i="6"/>
  <c r="F90" i="6"/>
  <c r="F89" i="6"/>
  <c r="F88" i="6"/>
  <c r="F87" i="6"/>
  <c r="F86" i="6"/>
  <c r="F78" i="6"/>
  <c r="F77" i="6"/>
  <c r="F76" i="6"/>
  <c r="F75" i="6"/>
  <c r="F74" i="6"/>
  <c r="F73" i="6"/>
  <c r="F72" i="6"/>
  <c r="F44" i="6"/>
  <c r="F61" i="6"/>
  <c r="F60" i="6"/>
  <c r="F59" i="6"/>
  <c r="F58" i="6"/>
  <c r="F57" i="6"/>
  <c r="F56" i="6"/>
  <c r="F70" i="6"/>
  <c r="F13" i="6"/>
  <c r="F53" i="6"/>
  <c r="F8" i="9"/>
  <c r="D3" i="12"/>
  <c r="D4" i="12"/>
  <c r="D5" i="12"/>
  <c r="D6" i="12"/>
  <c r="D2" i="12"/>
  <c r="F55" i="6"/>
  <c r="F43" i="9"/>
  <c r="F29" i="9"/>
  <c r="F36" i="9"/>
  <c r="F33" i="9"/>
  <c r="F44" i="9"/>
  <c r="F39" i="9"/>
  <c r="F34" i="9"/>
  <c r="F31" i="9"/>
  <c r="F22" i="9"/>
  <c r="F21" i="9"/>
  <c r="F13" i="9"/>
  <c r="F12" i="9"/>
  <c r="F11" i="9"/>
  <c r="F9" i="9"/>
  <c r="F4" i="9"/>
  <c r="F5" i="9"/>
</calcChain>
</file>

<file path=xl/sharedStrings.xml><?xml version="1.0" encoding="utf-8"?>
<sst xmlns="http://schemas.openxmlformats.org/spreadsheetml/2006/main" count="615" uniqueCount="309">
  <si>
    <t>Id</t>
  </si>
  <si>
    <t>Typ</t>
  </si>
  <si>
    <t>Anforderung</t>
  </si>
  <si>
    <t>max. erreichbare Punkte</t>
  </si>
  <si>
    <t>Bewertungs-stufe</t>
  </si>
  <si>
    <t>erreichte Punkte</t>
  </si>
  <si>
    <t>Bewertungsgrundlage</t>
  </si>
  <si>
    <t>Bemerkung</t>
  </si>
  <si>
    <t>1.1</t>
  </si>
  <si>
    <t>EPM Enterprise Print Management</t>
  </si>
  <si>
    <t>1.1.1</t>
  </si>
  <si>
    <t>A</t>
  </si>
  <si>
    <t>Der AN hat dem Angebot ein Lösungskonzept beigelegt.</t>
  </si>
  <si>
    <t>Lösungskonzept</t>
  </si>
  <si>
    <t>1.1.2</t>
  </si>
  <si>
    <t>B</t>
  </si>
  <si>
    <t>Struktur und Nachvollziehbarkeit des Lösungskonzepts:
Der Bieter strukturiert das Lösungskonzept so, dass jede Beschreibung über die entsprechende Anforderungsnummer (z. B. Nr. 1.1.2) direkt zugeordnet werden kann. Die Erläuterungen müssen nachvollziehbar gestaltet sein.</t>
  </si>
  <si>
    <t>1.1.3</t>
  </si>
  <si>
    <t>Struktur und Zusammenspiel der EPM-Systeme:
Der Bieter gibt einen Überblick über die Systemlandschaft (OMS, CSM, DM, ASM) und beschreibt die jeweiligen Kernaufgaben und deren Zusammenspiel. Die Struktur ist durch ein Diagramm zu visualisieren, das die Serverzuordnung sowie die spezifischen Rollen bzw. Kernaufgaben ausweist. Die Detailtiefe der Darstellung orientiert sich an der „Darstellung der Komponenten der EPM“ in der Leistungsbeschreibung.
Bei der Beschreibung des Zusammenspiels wird eine konsistente, homogene und wartungsarme Gesamtarchitektur (insb. innerhalb des Flottenmanagements) erwartet. Bevorzugt werden wartungsarme Lösungen, die die geforderten Leistungen mit einer minimalen Anzahl an Systembrüchen, Tools und Servern umsetzen. Dies zeichnet sich insb. durch einen hohen Grad an Automatisierung aus (z. B. durch eine einmalige Registrierung von Endgeräten mit anschließender automatisierter Synchronisation in alle Teilkomponenten).</t>
  </si>
  <si>
    <t>Lösungskonzept und Teststellung</t>
  </si>
  <si>
    <t>1.2</t>
  </si>
  <si>
    <t>OMS Output Management System</t>
  </si>
  <si>
    <t>1.2.1</t>
  </si>
  <si>
    <t>Anzahl Server: 
Der Bieter gibt die Anzahl der benötigten Server innerhalb eines Mandanten für die OMS an. Datenbank-Server müssen nicht betrachtet werden. Jede zusätzliche Server-Instanz erhöht auch den Aufwand im Verantwortungsbereich des Auftraggebers, daher wird eine minimale Serveranzahl bevorzugt.
Leistungspunkte: 50 Punkte (2 Server), 40 Punkte (3 Server), 30 Punkte (4 Server), 20 Punkte (5 Server), 10 Punkte (6 Server), 0 Punkte (&gt; 6 Server)</t>
  </si>
  <si>
    <t>individuelle Leistungs-punkte</t>
  </si>
  <si>
    <t>1.2.2</t>
  </si>
  <si>
    <t>Zentralisierung und Automatisierung der Administration:
Der Bieter beschreibt, wie Konfigurationen und Systemänderungen über alle OMS-Instanzen hinweg verteilt werden. Es wird erwartet, dass Einstellungen nur einmal zentral gesetzt werden müssen und diese auf alle weiteren Knoten synchronisiert werden.</t>
  </si>
  <si>
    <t>1.2.3</t>
  </si>
  <si>
    <t xml:space="preserve">Lastverteilung und Verfügbarkeit:
Der Bieter beschreibt die technische Realisierung der Active/Active-Hochverfügbarkeit, der parallelen Verarbeitung von Druckaufträgen (Vermeidung von Blockaden durch Großaufträge) und des unterbrechungsfreien Wartungsmodus. Es wird erläutert, welche Zustandswerte überwacht werden und welche direkten Maßnahmen (z. B. Entzug aus Loadbalancer per Healthcheck-Port) daraus resultieren. Außerdem wird beschrieben, welche Auswirkung ein Ausfall eines einzelnen OMS-Servers hat. Je weniger der Anwender durch Ausfälle oder Großaufträge behindert wird, desto positiver wird es bewertet. </t>
  </si>
  <si>
    <t>1.2.4</t>
  </si>
  <si>
    <t>Verschlüsselung: 
Der Bieter bestätigt, dass Druckdaten ausschließlich verschlüsselt übertragen und persistent gespeichert werden.</t>
  </si>
  <si>
    <t>Lösungkonzept</t>
  </si>
  <si>
    <t>1.2.5</t>
  </si>
  <si>
    <t xml:space="preserve">Verschlüsselung und Schutzmechanismen: 
Der Bieter beschreibt die technische Umsetzung der Ende-zu-Ende-Verschlüsselung (E2EE) für Druckdaten während der Übertragung und der Speicherung. Er legt explizit dar, an welchen Stellen und unter welchen Sicherheitsvorkehrungen eine Entschlüsselung zur Datenstrom-Transformation notwendig ist. Zudem wird erläutert welche Schutzmechanismen wie z. B. Job-Größenbegrenzung, Seitenlimitierung, Timeouts und die Begrenzung der Job-Anzahl pro Benutzer möglich sind. </t>
  </si>
  <si>
    <t>1.2.6</t>
  </si>
  <si>
    <t>Treiber-Konzept:
Der Bieter beschreibt, wie er das Treiber-Konzept (modellunabhängiger Treiber, Queue, Port) für die Clients (Windows-Notebooks) umsetzen möchte. Er legt dar, wie die vollautomatisierte Bereitstellung inkl. Konfiguration via Softwareverteilung (unter Admin-Rechten) ohne Anwenderinteraktion erfolgt.</t>
  </si>
  <si>
    <t>1.2.7</t>
  </si>
  <si>
    <t>Zukunftssicheres Treiber-Konzept:
Der Bieter legt dar, wie sein Treiber-Konzept mit der strategischen Ausrichtung von Microsoft (z. B. Windows Protected Print Mode, V4-Treiberarchitektur und IPP) harmoniert. Es wird beschrieben, dass die Lösung auch dann voll funktionsfähig bleibt, wenn herkömmliche Third-Party-Treiber durch Betriebssystem-Restriktionen eingeschränkt werden. Zudem ist zu beschreiben, wie die Inhaltsanalyse (Parsing von Steuerzeichen von W-ELP) in einer treiberlosen Umgebung (z. B. via IPP/PDF-Datenstrom) sichergestellt wird.</t>
  </si>
  <si>
    <t>1.2.8</t>
  </si>
  <si>
    <t xml:space="preserve">Treibereinstellung:
Der Bieter bestätigt, dass der Anwender über die GUI des Treibers steuern kann, auf welchem Medientyp (z. B. Normalpapier oder Briefkopf) das Dokument gedruckt wird. </t>
  </si>
  <si>
    <t>Rendering:
Der Bieter bestätigt, dass alle Dokumente so gerendert werden, dass sie auf jedem neuen Multifunktionsgerät korrekt ausgegeben werden.</t>
  </si>
  <si>
    <t>1.2.9</t>
  </si>
  <si>
    <t>PCL-5:
Der Bieter bestätigt, dass die OMS auch eingehende PCL-5-Druckdaten (z. B. von den SAP-Systemen) korrekt verarbeiten kann.</t>
  </si>
  <si>
    <t>1.2.10</t>
  </si>
  <si>
    <t>LPR / LPD:
Der Bieter bestätigt, dass die OMS auch eingehende Daten über LPR/LPD (z. B. von den SAP-Systemen) empfangen und korrekt verarbeiten kann.</t>
  </si>
  <si>
    <t>1.2.11</t>
  </si>
  <si>
    <t>Datenstrom-Transformation:
Der Bieter bestätigt, dass W-ELP Kommandos und Steuerzeichen richtig interpretiert und verarbeitet werden.</t>
  </si>
  <si>
    <t>1.2.12</t>
  </si>
  <si>
    <t>Inbound-Queue-Basierte Datenstrom-Transformation:
Der Bieter bestätigt, dass zusätzliche Inbound-Queues mit fest definierten Ausgabe-Schemata angelegt werden können.</t>
  </si>
  <si>
    <t>1.2.13</t>
  </si>
  <si>
    <t xml:space="preserve">Dynamische Nutzer-Identifikation:
Der Bieter bestätigt, dass Druckdaten dem richtigen Benutzer zugeordnet werden und dazu auch eine dynamische Nutzer-Identifikation umgesetzt wird. </t>
  </si>
  <si>
    <t>1.2.14</t>
  </si>
  <si>
    <t>Beschreibung der Datenstrom-Transformation und der dynamischen Nutzer-Identifikation:
Der Bieter beschreibt den Prozess der Verarbeitung der W-ELP-Kommandos für die regel- und inbound-queue-basierte Transformation sowie die dynamische Nutzer-Identifikation.</t>
  </si>
  <si>
    <t>1.2.15</t>
  </si>
  <si>
    <t>Geräteregistrierung: 
Der Bieter beschreibt den Prozess, wie neue Geräte im OMS registriert und funktionsbereit konfiguriert werden. Automatisierte Lösungen wie z. B. durch ein Push vom CSM oder DM an das OMS werden positiv bewertet.</t>
  </si>
  <si>
    <t>1.2.16</t>
  </si>
  <si>
    <t xml:space="preserve">Authentifizierung am Gerät:
Der Bieter bestätigt im Konzept, dass RFID (mind. LEGIC prime, MIFARE CSN/UID und MIFARE DESFire), PIN und Windows-Login zur Authentifizierung am Gerät unterstützt werden sowie die Umsetzung der Suchreihenfolge (First-Match) in AD/LDAP-Verzeichnisdiensten individuell konfiguriert werden kann. </t>
  </si>
  <si>
    <t>1.2.17</t>
  </si>
  <si>
    <t>kein Printserver:
Der Bieter bestätigt, dass Druckaufträge ohne dedizierten Printserver verarbeitet werden.</t>
  </si>
  <si>
    <t>1.2.18</t>
  </si>
  <si>
    <t xml:space="preserve">Remote Printing:
Der Bieter bestätigt, dass der Anwender die Möglichkeit hat von der Ferne einen Ausdruck über den Browser zu starten. </t>
  </si>
  <si>
    <t>1.2.19</t>
  </si>
  <si>
    <t>On-Premise-Betrieb:
Der Bieter bestätigt einen vollständigen On-Premise-Betrieb der OMS.</t>
  </si>
  <si>
    <t>1.3</t>
  </si>
  <si>
    <t>CSM Compliance &amp; Security Management</t>
  </si>
  <si>
    <t>1.3.1</t>
  </si>
  <si>
    <t>System-Stabilität bei Totalausfall des CSM:
Der Bieter bestätigt, dass bei Totalausfall des CSM das OMS nicht beeinträchtigt wird.</t>
  </si>
  <si>
    <t>1.3.2</t>
  </si>
  <si>
    <t>Auswirkungen bei Totalausfall des CSM:
Der Bieter beschreibt, wie die Stabilität der übrigen Funktionen der EPM (DM, ASM, OMS) bei einem Totalausfall des CSM sichergestellt wird und mit welchen Auswirkungen zu rechnen ist.</t>
  </si>
  <si>
    <t>1.3.3</t>
  </si>
  <si>
    <t>Geräteregistrierung: 
Der Bieter bestätigt, dass neue Geräte automatisch im CSM registriert werden.</t>
  </si>
  <si>
    <t>1.3.4</t>
  </si>
  <si>
    <t>Geräteregistrierung per Geräte-Push: 
Der Bieter beschreibt den Geräteregistrierungsprozess eines neuen Gerätes. Es wird ein Geräte-Push-Verfahren erwartet, bei dem sich Endgeräte nach dem Werksstart selbstständig beim CSM melden und die Provisionierung (Assess &amp; Remediate) unmittelbar auslösen. Dadurch muss das Netzwerk nicht aktiv gescannt werden. Der Bieter beschreibt auch den Übergang vom Begrüßungsnetz in das produktive Netz nach erfolgreicher Installation des 802.1X-Zertifikats.</t>
  </si>
  <si>
    <t>1.3.5</t>
  </si>
  <si>
    <t xml:space="preserve">Assess &amp; Remediate: 
Der Bieter bestätigt, dass das CSM einen Assess &amp; Remediate-Prozess unterstützt. </t>
  </si>
  <si>
    <t>1.3.6</t>
  </si>
  <si>
    <t xml:space="preserve">Assess &amp; Remediate nach Neustart und zyklisch:
Der Bieter beschreibt, wann der Assess &amp; Remediate-Prozess durchgeführt wird. Erwartet wird, dass dieser nach jedem Geräte-Neustart automatisch sowie zyklisch nach einer definierten Zeit (z. B. alle 48 h) gestartet wird. </t>
  </si>
  <si>
    <t>1.3.7</t>
  </si>
  <si>
    <t>Passwort-Security (vollautomatisch):
Der Bieter beschreibt die Vergabe des Initialpasswortes nach dem Setzen der Werkseinstellungen. Erwartet wird, dass das Gerät kein Initialpasswort besitzt und eine Nutzung erst nach zwingender Passwortvergabe möglich ist. Zudem erfolgt dies automatisiert durch das CSM.</t>
  </si>
  <si>
    <t>1.3.8</t>
  </si>
  <si>
    <t>Zertifikatsmanagement:
Der Bieter bestätigt, dass Identitäts-Zertifikate für die Geräte vom CSM als Vermittler bei der Microsoft Enterprise PKI automatisch angefragt, auf den Geräten installiert und rechtzeitig vor Ablauf des Zertifikats erneuert werden. Hierbei wird mind. der Standard NDES/SCEP unterstützt.</t>
  </si>
  <si>
    <t>1.3.9</t>
  </si>
  <si>
    <t>Zertifikatsmanagement (Standards):
Der Bieter beschreibt, welche Standards für das Zertifikatsmanagement unterstützt werden. Erwartet wird die Unterstützung der Standards NDES/SCEP und EST.</t>
  </si>
  <si>
    <t>1.3.10</t>
  </si>
  <si>
    <t>On-Premise-Betrieb:
Der Bieter bestätigt einen vollständigen On-Premise-Betrieb des CSM.</t>
  </si>
  <si>
    <t>1.4</t>
  </si>
  <si>
    <t>DM Device Management</t>
  </si>
  <si>
    <t>1.4.1</t>
  </si>
  <si>
    <t xml:space="preserve">Geräteregistrierung per CSM-Push:
Der Bieter beschreibt das Verfahren der Geräteregistrierung im DM. Es wird erwartet, dass kein Netzwerkscan notwendig ist und das Gerät, unmittelbar nachdem es vom CSM provisioniert wurde, im DM registriert wird. </t>
  </si>
  <si>
    <t>1.4.2</t>
  </si>
  <si>
    <t>Dynamische Gruppen:
Der Bieter bestätigt, dass das DM eine automatisierte Gruppen-Zuweisung und Aktions-Triggerung basierend auf Attributfiltern unterstützt.</t>
  </si>
  <si>
    <t>1.4.3</t>
  </si>
  <si>
    <t>Statische Gruppen:
Der Bieter bestätigt, dass das DM die manuelle Gruppen-Zuweisung von Endgeräten für individuelle Sonderkonfigurationen unterstützt.</t>
  </si>
  <si>
    <t>1.4.4</t>
  </si>
  <si>
    <t xml:space="preserve">Admin-Vorgänge und Aufgabenmanagement:
Der Bieter bestätigt, dass Admin-Vorgänge (Konfigurationsänderungen, Firmware-Updates) auf ausgewählte Geräte sofort und geplant ausgeführt werden können und dass der Aufgabenstatus (z. B. Erfolgreich/Fehler/Offen/Läuft) angezeigt wird. </t>
  </si>
  <si>
    <t>1.4.5</t>
  </si>
  <si>
    <t>Filter und Layout:
Der Bieter beschreibt die Anpassbarkeit der Geräteübersicht sowie die verfügbaren Filterwerkzeuge. Erwartet wird ein flexibles Layout mit individuell konfigurierbaren Spalten sowie umfangreichen Such- und Filteroptionen nach Geräteattributen, um eine effiziente Verwaltung großer Gerätebestände zu ermöglichen.</t>
  </si>
  <si>
    <t>1.4.6</t>
  </si>
  <si>
    <t>Exportfunktion:
Der Bieter beschreibt, ob und welche Möglichkeiten es für den Datenexport gibt. Erwartet wird, dass der Inhalt gefilterter Ansichten in gängige Formate wie CSV oder Excel exportiert werden kann.</t>
  </si>
  <si>
    <t>1.4.7</t>
  </si>
  <si>
    <t>SQL-Datenbank:
Der Bieter bestätigt, dass die Gerätedaten (Seriennummer, Gerätename, Modellbezeichnung, MAC-Adresse, Letzter Kontakt) in einer SQL-Datenbank gespeichert und abgerufen werden. Hierzu wird die SQL-Query angegeben.</t>
  </si>
  <si>
    <t>1.4.8</t>
  </si>
  <si>
    <t>On-Premise-Betrieb:
Der Bieter bestätigt einen vollständigen On-Premise-Betrieb des DM.</t>
  </si>
  <si>
    <t>1.5</t>
  </si>
  <si>
    <t>ASM Asset &amp; Supply Management</t>
  </si>
  <si>
    <t>1.5.1</t>
  </si>
  <si>
    <t>Zustands-Monitoring:
Der Bieter bestätigt, dass das ASM sämtliche Gerätedaten zur Sicherstellung der korrekten Zählerstandsübermittlung und der Just-In-Time-Versorgung von Verbrauchsmaterialien und Wartungseinsätzen ausliest.</t>
  </si>
  <si>
    <t>1.5.2</t>
  </si>
  <si>
    <t xml:space="preserve">Verbrauchsmaterialien:
Der Bieter bestätigt, dass anhand individueller Schwellenwerte der Versand von Verbrauchsmaterialien initiiert wird und das Material eintrifft, bevor es verbraucht ist. Hierbei wird auch eine E-Mail-Versandbenachrichtigung an die hinterlegte Kontaktperson geschickt. </t>
  </si>
  <si>
    <t>1.5.3</t>
  </si>
  <si>
    <t>Wartungseinsätze:
Der Bieter bestätigt, dass planbare Wartungseinsätze zur Minimierung von Stillständen rechtzeitig durchgeführt werden.</t>
  </si>
  <si>
    <t>1.5.4</t>
  </si>
  <si>
    <t>Adressdaten:
Die Adress- und Empfängerdaten, die der Auftraggeber tagesaktuell bereitstellt, werden tagesaktuell für Serviceprozesse (insb. die Versorgung mit Verbrauchsmaterial) verwendet.</t>
  </si>
  <si>
    <t>1.5.5</t>
  </si>
  <si>
    <t>Keine Berechnung von Leerseiten:
Der Bieter bestätigt, dass unbedruckte Seiten (leere Seiten und insb. Rückseiten von Briefkopf-Papier) nicht berechnet werden.</t>
  </si>
  <si>
    <t>1.5.6</t>
  </si>
  <si>
    <t xml:space="preserve">Seitenformat:
Der Bieter bestätigt, dass die Berechnung auf DIN-A-4-Seiten faktorisiert wird. Beispielsweise wird eine A3-Seite mit dem Faktor 2 und eine A5-Seite mit dem Faktor 0,5 faktorisiert. </t>
  </si>
  <si>
    <t>2.1</t>
  </si>
  <si>
    <t>Geräteübergreifende Kriterien (Diese Kriterien gelten für alle Geräteklassen)</t>
  </si>
  <si>
    <t>2.1.1</t>
  </si>
  <si>
    <t xml:space="preserve">Der Bieter nennt im Lösungskonzept, welche Geräte angeboten werden (Hersteller, Modell und Typenbezeichnung) </t>
  </si>
  <si>
    <t>2.1.2</t>
  </si>
  <si>
    <t>Der Bieter bestätigt im Lösungskonzept ausdrücklich, dass alle Geräte fabrikneu sind (keine gebrauchten Geräte), aktuellen Modellreihen entsprechen und die Versorgung mit originalen Ersatzteilen und Verbrauchsmaterialien für mindestens 5 Jahre sichergestellt ist.</t>
  </si>
  <si>
    <t>2.1.3</t>
  </si>
  <si>
    <t xml:space="preserve">Für jedes Modell ist ein Datenblatt dem Angebot beigefügt. </t>
  </si>
  <si>
    <t>Anlage des Angebots (Datenblätter)</t>
  </si>
  <si>
    <t>2.1.4</t>
  </si>
  <si>
    <t>Alle Geräte sind mit dem "Blauen Engel" (nach RAL-UZ 205) oder gleichwertig zertifiziert und die Zertifikate liegen dem Angebot bei.</t>
  </si>
  <si>
    <t>Anlage des Angebots (Zertifikate)</t>
  </si>
  <si>
    <t>2.1.5</t>
  </si>
  <si>
    <t>Alle Geräte besitzen ein geschlossenes Drucksystem basierend auf Trockentoner.</t>
  </si>
  <si>
    <t>Teststellung</t>
  </si>
  <si>
    <t>2.1.6</t>
  </si>
  <si>
    <t>Erwartbare Gerätefunktion:
Alle zur Verfügung gestellten Gerätefunktionen entsprechen den marktüblichen Erwartungen. Diese Anforderung gilt als nicht erfüllt, wenn beispielsweise:
- gedruckte, gescannte oder kopierte Dokumente stark vom Original abweichen oder unkenntlich oder unleserlich erzeugt werden
- das Gerät beim Scanvorgang (z. B. Scan-to-Mail) gleichzeitig eine Kopie druckt</t>
  </si>
  <si>
    <t>2.2.2</t>
  </si>
  <si>
    <t>Es können mind. 40 DIN-A4-Seiten/Minute einseitig (ppm) gedruckt werden. 
Das entspricht 40 einseitig bedruckten Blättern pro Minute.</t>
  </si>
  <si>
    <t>2.2.4</t>
  </si>
  <si>
    <t>Es können mind. 80 DIN-A4-Seiten/Minute beidseitig (ipm) in Farbe gescannt werden. 
Das entspricht 40 beidseitig bedruckten Blättern pro Minute.</t>
  </si>
  <si>
    <t>2.2.3</t>
  </si>
  <si>
    <t>Das empfohlene monatliche Druckvolumen beträgt mind. 10.000 Seiten.</t>
  </si>
  <si>
    <t>2.1.7</t>
  </si>
  <si>
    <t>Die Geräte-Bedienung ist auf Deutsch. (z. B. Meldungen im Display, Tastaturlayout usw.)</t>
  </si>
  <si>
    <t>2.1.8</t>
  </si>
  <si>
    <t>Alle Geräte haben ein einheitliches Bedienkonzept (GUI):
Eine Höchstbewertung erfolgt, wenn die grafische Gestaltung, die App-Positionierung sowie die gesamte Bedienlogik und Eingabemethodik auf allen Geräten exakt identisch sind.
Rein funktionsbedingte Unterschiede (z. B. fehlende Farbauswahl bei S/W-Geräten) führen nicht zu Punktabzug.</t>
  </si>
  <si>
    <t>2.1.9</t>
  </si>
  <si>
    <t>Alle Geräte haben ein neigbares Farb-Touchdisplay mit einer Bildschirmdiagonale von mind. 7 Zoll.</t>
  </si>
  <si>
    <t>2.1.10</t>
  </si>
  <si>
    <t>Fehlerzustände und Störungen werden im Display angezeigt.</t>
  </si>
  <si>
    <t>2.1.11</t>
  </si>
  <si>
    <t xml:space="preserve">Bei Papierstau wird eine grafische Hilfestellung zur Entstörung angezeigt. </t>
  </si>
  <si>
    <t>2.1.12</t>
  </si>
  <si>
    <t>Der Bieter bestätigt im Lösungskonzept, dass alle Geräte mit einem Multi-Protokoll-Kartenleser für mind. LEGIC prime, MIFARE CSN/UID und MIFARE DESFire ausgestattet sind.</t>
  </si>
  <si>
    <t>2.1.13</t>
  </si>
  <si>
    <t xml:space="preserve">Der Bieter bestätigt im Lösungskonzept, dass erst nach erfolgreicher Anmeldung über den OMS-Client die personalisierten Funktionen freigeschaltet werden. </t>
  </si>
  <si>
    <t>2.1.14</t>
  </si>
  <si>
    <t>Alle Geräte verfügen über die Funktionen: Pullprint, Scan-to-Me, Scan-to-Home, statisches Scan-to-Mail / Netzlaufwerk, Kopieren und Ausweiskopie.</t>
  </si>
  <si>
    <t>2.1.15</t>
  </si>
  <si>
    <t xml:space="preserve">Alle Geräte haben eine integrierte OCR-Funktion, sodass das eingelegte Dokument als durchsuchbare Datei (durchsuchbares PDF) angelegt werden kann. </t>
  </si>
  <si>
    <t>2.1.16</t>
  </si>
  <si>
    <t>Alle Geräte können remote über den Webbrowser bedient werden.</t>
  </si>
  <si>
    <t>2.1.17</t>
  </si>
  <si>
    <t>Alle Geräte unterstützen 802.1x-Zertifikate</t>
  </si>
  <si>
    <t>2.1.18</t>
  </si>
  <si>
    <t xml:space="preserve">Wechseln Geräte nach einer gewissen Zeit in einen Energiesparmodus, so sind sie dennoch weiterhin remote verwaltbar. </t>
  </si>
  <si>
    <t>2.1.19</t>
  </si>
  <si>
    <t>Das Papierformat DIN-A4 wird unterstützt.</t>
  </si>
  <si>
    <t>2.1.20</t>
  </si>
  <si>
    <t>Office- (Kopier-) Papier (80 g/m² - ISO 536) kann bedruckt werden.</t>
  </si>
  <si>
    <t>2.1.21</t>
  </si>
  <si>
    <t>Lasergeeignete Folien, Briefumschläge und Adressaufkleber können bedruckt werden.</t>
  </si>
  <si>
    <t>2.1.22</t>
  </si>
  <si>
    <t>Der Papiertyp Briefkopf (Letterhead) kann in den Facheinstellungen des Gerätes eingestellt werden.</t>
  </si>
  <si>
    <t>2.1.23</t>
  </si>
  <si>
    <t>Der Papiertyp Briefkopf (Letterhead) kann ohne manuelles Zutun (ohne Wenden oder Drehen des Papiers) einseitig und beidseitig bedruckt werden.</t>
  </si>
  <si>
    <t>2.1.24</t>
  </si>
  <si>
    <t>Alle Geräte besitzen einen duplexfähigen ADF, mit dem beidseitig farbig gescannt werden kann.
Beide Seiten (Vorder- und Rückseite) werden auf einmal (mit einem Einzug) gescannt.</t>
  </si>
  <si>
    <t>2.1.25</t>
  </si>
  <si>
    <t>Alle Geräte besitzen ein Vorlagenglas, mit dem mind. DIN-A4-Vorlagen gescannt werden können.</t>
  </si>
  <si>
    <t>2.1.26</t>
  </si>
  <si>
    <t>Dateien können mind. im JPG- und PDF-Format gescannt werden.</t>
  </si>
  <si>
    <t>2.1.27</t>
  </si>
  <si>
    <t>Mehrfachkopien sind möglich.</t>
  </si>
  <si>
    <t>2.1.28</t>
  </si>
  <si>
    <t>Eine Skalierung (verkleinern/vergrößern) beim Kopieren ist möglich.</t>
  </si>
  <si>
    <t>2.1.29</t>
  </si>
  <si>
    <t>Alle Geräte haben (in allen Varianten) mind. zwei A4-Papierkassetten mit je mind. 500 Blatt Fassungsvermögen.</t>
  </si>
  <si>
    <t>2.1.30</t>
  </si>
  <si>
    <t xml:space="preserve">Das Gerät besitzt einen universellen Papiereinzug für mind. 100 Blatt. </t>
  </si>
  <si>
    <t>2.1.31</t>
  </si>
  <si>
    <t>Der universelle Papiereinzug befindet sich vorne oder an der Seite.
Ein hinterer Papiereinzug führt zum Ausschluss.</t>
  </si>
  <si>
    <t>2.1.32</t>
  </si>
  <si>
    <t>Das Ausgabefach hat eine Kapazität von mind. 150 Blatt.</t>
  </si>
  <si>
    <t>2.1.33</t>
  </si>
  <si>
    <t>Ausgedruckte Dokumente können entweder von vorn oder der Seite entnommen werden.
Ein hinteres Ausgabefach führt zum Ausschluss.</t>
  </si>
  <si>
    <t>2.1.34</t>
  </si>
  <si>
    <t>Die Bedienhöhe der Standgeräte (bei A4 inkl. Unterschrank) liegt zwischen 85 und 130 cm über dem Boden.</t>
  </si>
  <si>
    <t>2.1.35</t>
  </si>
  <si>
    <t>Der Arbeitsspeicher beträgt mind. 1,5 GB.</t>
  </si>
  <si>
    <t>2.1.36</t>
  </si>
  <si>
    <t>Das Gerät besitzt einen RJ45-Netzwerkanschluss und unterstützt TCP/IP (IPv4 und IPv6).</t>
  </si>
  <si>
    <t>2.1.37</t>
  </si>
  <si>
    <t>Es wird DHCP nach RFC 2131 unterstützt.</t>
  </si>
  <si>
    <t>2.1.38</t>
  </si>
  <si>
    <t>Es wird mind. NTPv3 unterstützt.</t>
  </si>
  <si>
    <t>Einheitliches Design / Optik:
In einigen Standorten sind Druckerinseln etabliert. Ein einheitliches optisches Design über alle Geräte hinweg wird positiv bewertet.
(Bewertung findet durch Testkandidaten statt)</t>
  </si>
  <si>
    <t>2.2</t>
  </si>
  <si>
    <t>Geräteklasse A4-MON</t>
  </si>
  <si>
    <t>2.2.1</t>
  </si>
  <si>
    <t>Das Gerät ist ein reines DIN-A4 S/W-Multifunktionsgerät.</t>
  </si>
  <si>
    <t>2.2.5</t>
  </si>
  <si>
    <t>Größe des Arbeitsspeichers:
Leistungspunkte: 50 Punkte (≥ 6 GB), 40 Punkte (≥ 5 GB), 30 Punkte (≥ 4 GB), 
20 Punkte (≥ 3 GB); 10 Punkte (≥ 2 GB); 0 Punkte (&lt; 2 GB)</t>
  </si>
  <si>
    <t>2.2.6</t>
  </si>
  <si>
    <t>Das Gerät kann auf einen Tisch mit den Maßen 59 x 59 cm (BxT) gestellt werden.</t>
  </si>
  <si>
    <t>2.2.7</t>
  </si>
  <si>
    <t>Der Bieter beschreibt im Lösungskonzept, mit welchem optionalen Zubehör das Gerät ausgestattet werden kann und bestätigt, dass das Gerät 
- optional mit einer dritten Papierkassette mit mind. 500 Blatt und
- optional mit einem Unterschrank ausgestattet wird.</t>
  </si>
  <si>
    <t>2.2.8</t>
  </si>
  <si>
    <t>Das Gerät kann werkzeuglos auf den Unterschrank gestellt werden und von dort wieder entfernt werden. Ob mit oder ohne Unterschrank, hat das Gerät mind. zwei Papierfächer.</t>
  </si>
  <si>
    <t>2.2.9</t>
  </si>
  <si>
    <t xml:space="preserve">Der Unterschrank verfügt über Rollen, die gesichert werden können, sodass das Gerät nicht unbeabsichtigt wegrollen kann. </t>
  </si>
  <si>
    <t>2.2.10</t>
  </si>
  <si>
    <t>Das Gerät oder der Unterschrank muss über eine mechanische Zentrierung (z. B. Führungsstifte, Bolzen oder Passungen) verfügen. Diese Vorrichtung stellt sicher, dass das Hauptgerät formschlüssig auf dem Unterschrank sitzt und gegen horizontales Verrutschen gesichert ist. 
Eine rein reibschlüssige Aufstellung (z. B. Gummifüße ohne Arretierung) ist nicht zulässig.</t>
  </si>
  <si>
    <t>2.2.11</t>
  </si>
  <si>
    <t>Zusätzlich zur horizontalen Zentrierung wird bewertet, ob das System über eine werkzeuglose vertikale Verriegelung verfügt (z. B. Sicherungshaken, Riegel oder Rändelschrauben) und wie sie zu verriegeln ist.
Diese Verriegelung muss eine feste Einheit zwischen Gerät und Unterschrank herstellen.</t>
  </si>
  <si>
    <t>2.2.12</t>
  </si>
  <si>
    <t xml:space="preserve">Der Kartenleser ist integriert: 
Eine Höchstbewertung setzt eine vollständige Gehäuseintegration bei gleichzeitig eindeutiger Kennzeichnung der Lesefläche voraus. </t>
  </si>
  <si>
    <t>2.2.13</t>
  </si>
  <si>
    <t>Das eingestellte Papierformat in den Papierkassetten ist erkennbar und kann leicht verstellt werden.
Versteller und Verriegelungen müssen gut sichtbar sein, verkanten nicht und rasten gut ein. 
(Bewertung findet durch Testkandidaten statt)</t>
  </si>
  <si>
    <t>2.2.14</t>
  </si>
  <si>
    <t>Der Toner lässt sich einfach tauschen und es sind nur wenige Arbeitsschritte notwendig. Führungsschienen sind gut gekennzeichnet.
Wenige Arbeitsschritte, gute Führungsschienen, gut erkennbare Kennzeichnungen
(Bewertung findet durch Testkandidaten statt)</t>
  </si>
  <si>
    <t>2.2.15</t>
  </si>
  <si>
    <t>Die Geräuschentwicklung des Druckers, während und nach dem Druckvorgang ist nicht störend.</t>
  </si>
  <si>
    <t>2.2.16</t>
  </si>
  <si>
    <t>Qualität der Kopien:
Originalgetreue Wiedergabe von feinen Linien, Grauverläufen ohne Streifenbildung oder Artefakte.
(Bewertung findet durch Testkandidaten statt)</t>
  </si>
  <si>
    <t>Ergonomie (Bedienhöhe, leicht zugängliche Knöpfe, Klappen, usw.)</t>
  </si>
  <si>
    <t>Stabilität und Wertigkeit:
Bewertet wird die Verwindungssteifigkeit und Robustheit des Gesamtsystems. Eine Höchstbewertung erfolgt bei einer stabilen Konstruktion ohne instabile Anbauteile oder Gehäusevibrationen während des Betriebs. Besonders berücksichtigt werden eine spielfreie Führung beweglicher Teile (z. B. Papierfächer, Vorlageneinzug) sowie eine wertige Haptik der verwendeten Materialien.
(Bewertung findet durch Testkandidaten statt)</t>
  </si>
  <si>
    <t>Design / Optik
Viele Geräte stehen in Kundenverkehrsräumen, sodass ein ansprechendes und modernes Design des Druckers positiv bewertet wird.
(Bewertung findet durch Testkandidaten statt)</t>
  </si>
  <si>
    <t>2.3</t>
  </si>
  <si>
    <t>Geräteklasse A4-COL</t>
  </si>
  <si>
    <t>2.3.1</t>
  </si>
  <si>
    <t>Das Gerät ist ein DIN-A4 Farb-Multifunktionsgerät.</t>
  </si>
  <si>
    <t>2.3.5</t>
  </si>
  <si>
    <t>2.3.6</t>
  </si>
  <si>
    <t>2.3.7</t>
  </si>
  <si>
    <t>2.3.8</t>
  </si>
  <si>
    <t>2.3.9</t>
  </si>
  <si>
    <t>2.3.10</t>
  </si>
  <si>
    <t>2.3.11</t>
  </si>
  <si>
    <t>2.3.12</t>
  </si>
  <si>
    <t>2.3.13</t>
  </si>
  <si>
    <t>2.3.14</t>
  </si>
  <si>
    <t>2.3.15</t>
  </si>
  <si>
    <t xml:space="preserve">Die Geräuschentwicklung des Druckers, während und nach dem Druckvorgang ist nicht störend. </t>
  </si>
  <si>
    <t>2.3.16</t>
  </si>
  <si>
    <t>2.4</t>
  </si>
  <si>
    <t>Geräteklasse A3-COL</t>
  </si>
  <si>
    <t>2.4.1</t>
  </si>
  <si>
    <t>Das Gerät ist ein DIN-A3 Farb-Multifunktionsgerät.</t>
  </si>
  <si>
    <t>2.4.5</t>
  </si>
  <si>
    <t>Das Gerät verfügt über ein Vorlagenglas, mit dem DIN-A3-Vorlagen gescannt werden können.</t>
  </si>
  <si>
    <t>2.4.6</t>
  </si>
  <si>
    <t>Das Gerät hat mind. drei DIN-A4-Papierkassetten mit mind. 500 Blatt Kapazität. Zusätzlich hat das Gerät mind. eine DIN-A3-Papierkassette. Das Gerät hat somit in Summe mind. vier Papierkassetten.</t>
  </si>
  <si>
    <t>2.4.7</t>
  </si>
  <si>
    <t xml:space="preserve">Das Gerät verfügt über Rollen, die gesichert werden können, sodass es nicht unbeabsichtigt wegrollen kann. </t>
  </si>
  <si>
    <t>2.4.8</t>
  </si>
  <si>
    <t>2.4.9</t>
  </si>
  <si>
    <t>2.4.10</t>
  </si>
  <si>
    <t>2.4.11</t>
  </si>
  <si>
    <t>Die Geräuschentwicklung des Druckers während und nach dem Druckvorgang ist nicht störend.</t>
  </si>
  <si>
    <t>2.4.12</t>
  </si>
  <si>
    <t>2.4.13</t>
  </si>
  <si>
    <t>Ausschlusskriteirum</t>
  </si>
  <si>
    <t xml:space="preserve">Das nichterfüllen von mind. einem A-Kriterium führt zum Ausschluss des gesamten Angebots. </t>
  </si>
  <si>
    <t>Bewertungskriterium</t>
  </si>
  <si>
    <t xml:space="preserve">Anhand dem Bewertungsmaßstab (siehe Leistungsbeschreibung) wird vom Auftraggeber eine Bewertungsstufe festgelegt um die erreichten Punkte zu berechnen. </t>
  </si>
  <si>
    <t>Stufe</t>
  </si>
  <si>
    <t>Erwartungshaltung</t>
  </si>
  <si>
    <t>Punkte (in %)</t>
  </si>
  <si>
    <t>Faktor</t>
  </si>
  <si>
    <t>Definition der Bewertung</t>
  </si>
  <si>
    <t>Sehr gut</t>
  </si>
  <si>
    <t>Erwartung übertroffen</t>
  </si>
  <si>
    <t>Die Erwartungshaltung wird übertroffen. Die vorgestellte Lösung bietet einen erkennbaren Mehrwert, der über die geforderte Anforderung hinausgeht.</t>
  </si>
  <si>
    <t>Gut</t>
  </si>
  <si>
    <t>Erwartung erfüllt</t>
  </si>
  <si>
    <t>Das Konzept entspricht vollumfänglich der beschriebenen Erwartungshaltung. Die technische Umsetzung ist schlüssig, lückenlos und nachvollziehbar dargestellt.</t>
  </si>
  <si>
    <t>Befriedigend</t>
  </si>
  <si>
    <t>Erwartung weitgehend erfüllt</t>
  </si>
  <si>
    <t>Die Anforderungen werden im Wesentlichen erfüllt. Das Konzept weist jedoch vereinzelt Mängel, Unklarheiten oder Detail-Lücken auf, die die technische Umsetzung jedoch nicht grundsätzlich gefährden.</t>
  </si>
  <si>
    <t>Ausreichend</t>
  </si>
  <si>
    <t>Erwartung geringfügig erfüllt</t>
  </si>
  <si>
    <t>Das Konzept ist lückenhaft und weist erhebliche Mängel auf. Wesentliche Aspekte der technischen Umsetzung sind unzureichend beschrieben oder bergen hohe Risiken.</t>
  </si>
  <si>
    <t>Ungenügend</t>
  </si>
  <si>
    <t>Erwartung nicht erfüllt</t>
  </si>
  <si>
    <t>Die Anforderung wird nicht erfüllt. Die Antwort fehlt, ist widersprüchlich oder für die Praxis unbrauchbar. Es findet keine Auseinandersetzung mit dem Kriterium statt oder die Umsetzung ist so wage beschrieben, dass sich kein Zusammenhang auf die Anforderung erschließen lässt.</t>
  </si>
  <si>
    <t>1.2.20</t>
  </si>
  <si>
    <t>2.1.39</t>
  </si>
  <si>
    <t>2.1.40</t>
  </si>
  <si>
    <t>2.1.41</t>
  </si>
  <si>
    <t>2.1.42</t>
  </si>
  <si>
    <t>2.3.2</t>
  </si>
  <si>
    <t>2.3.3</t>
  </si>
  <si>
    <t>2.3.4</t>
  </si>
  <si>
    <t>2.4.2</t>
  </si>
  <si>
    <t>2.4.3</t>
  </si>
  <si>
    <t>2.4.4</t>
  </si>
  <si>
    <t>3.1</t>
  </si>
  <si>
    <t>3.1.1</t>
  </si>
  <si>
    <t>Transition-Konzept</t>
  </si>
  <si>
    <t>Der Bieter reicht ein Grobkonzept für die Transition ein in dem er transparent darstellt, wie die Transition durchgeführt wird um den Fixtermin (MS-7) sicherzustellen. Das Konzept muss folgende Aspekte verbindlich beschreiben:
- Anzahl der Personen/Teams (insb. im Rollout).
- Ablauf des Rollouts: Beginn des Piloten, Beginn des Rollouts, Geräte-Durchsatzrate pro Tag, logistischer Ablauf vor Ort
- Vorgehen entlang der Meilensteine, insbesondere die Koordination der parallelen Vorbereitungsstränge.
- Konkrete Maßnahmen zur Vermeidung von Beeinträchtigungen der Anwender während der Transition.
- Mitwirkungsobliegenheiten des Auftraggebers.
Erwartungshaltung für die Bewertung:
Bei der Beschreibung des Transitionskonzepts wird ein logisch durchdachtes, risikoarmes und praxiserprobtes Vorgehen erwartet. Bevorzugt werden Konzepte, die durch eine effiziente Ressourcenplanung, klare Verantwortlichkeiten und einen hohen Grad an Standardisierung beim Hardware-Tausch minimale Reibungsverluste für den Auftraggeber und geringer Beeinträchtigung für die Anwender verursachen. Das Konzept muss schlüssig aufzeigen, dass der geforderte Fixtermin (MS-7) auch bei unerwarteten Verzögerungen in den Vorphasen durch entsprechende Puffer- und Eskalationsmechanismen sicher gehalten werden kann.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</si>
</sst>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color theme="1"/>
      <name val="Arial"/>
      <family val="2"/>
    </font>
    <font>
      <sz val="10"/>
      <color theme="1"/>
      <name val="Arial"/>
      <family val="2"/>
    </font>
    <font>
      <b/>
      <sz val="10"/>
      <name val="Segoe UI"/>
      <family val="2"/>
    </font>
    <font>
      <sz val="10"/>
      <color theme="1"/>
      <name val="Segoe UI"/>
      <family val="2"/>
    </font>
    <font>
      <sz val="10"/>
      <name val="Segoe UI"/>
      <family val="2"/>
    </font>
    <font>
      <b/>
      <sz val="10"/>
      <color theme="1"/>
      <name val="Segoe UI"/>
      <family val="2"/>
    </font>
    <font>
      <sz val="10"/>
      <color indexed="8"/>
      <name val="Segoe UI"/>
      <family val="2"/>
    </font>
    <font>
      <sz val="8"/>
      <name val="Arial"/>
      <family val="2"/>
    </font>
    <font>
      <sz val="10"/>
      <color rgb="FF000000"/>
      <name val="Segoe UI"/>
      <family val="2"/>
    </font>
    <font>
      <sz val="9"/>
      <color theme="1" tint="0.34998626667073579"/>
      <name val="Segoe UI"/>
      <family val="2"/>
    </font>
    <font>
      <b/>
      <sz val="10"/>
      <color rgb="FF000000"/>
      <name val="Segoe UI"/>
      <family val="2"/>
    </font>
  </fonts>
  <fills count="8">
    <fill>
      <patternFill patternType="none"/>
    </fill>
    <fill>
      <patternFill patternType="gray125"/>
    </fill>
    <fill>
      <patternFill patternType="solid">
        <fgColor indexed="9"/>
        <bgColor indexed="64"/>
      </patternFill>
    </fill>
    <fill>
      <patternFill patternType="solid">
        <fgColor rgb="FFFFC1C1"/>
        <bgColor indexed="64"/>
      </patternFill>
    </fill>
    <fill>
      <patternFill patternType="solid">
        <fgColor theme="0"/>
        <bgColor indexed="64"/>
      </patternFill>
    </fill>
    <fill>
      <patternFill patternType="solid">
        <fgColor rgb="FFEAF7CD"/>
        <bgColor indexed="64"/>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86">
    <xf numFmtId="0" fontId="0" fillId="0" borderId="0" xfId="0"/>
    <xf numFmtId="49" fontId="3" fillId="2" borderId="6" xfId="0" applyNumberFormat="1" applyFont="1" applyFill="1" applyBorder="1" applyAlignment="1">
      <alignment horizontal="left" vertical="center" wrapText="1"/>
    </xf>
    <xf numFmtId="0" fontId="4" fillId="3" borderId="6" xfId="0" applyFont="1" applyFill="1" applyBorder="1" applyAlignment="1">
      <alignment horizontal="center" vertical="center" wrapText="1" shrinkToFit="1"/>
    </xf>
    <xf numFmtId="2" fontId="4" fillId="0" borderId="4" xfId="0" applyNumberFormat="1" applyFont="1" applyBorder="1" applyAlignment="1">
      <alignment horizontal="left" vertical="center" wrapText="1"/>
    </xf>
    <xf numFmtId="0" fontId="4" fillId="3" borderId="3" xfId="0" applyFont="1" applyFill="1" applyBorder="1" applyAlignment="1">
      <alignment horizontal="center" vertical="center" wrapText="1" shrinkToFit="1"/>
    </xf>
    <xf numFmtId="0" fontId="3" fillId="0" borderId="0" xfId="0" applyFont="1" applyAlignment="1">
      <alignment horizontal="left" vertical="center"/>
    </xf>
    <xf numFmtId="0" fontId="3" fillId="0" borderId="1" xfId="0" applyFont="1" applyBorder="1" applyAlignment="1">
      <alignment horizontal="justify" vertical="center"/>
    </xf>
    <xf numFmtId="0" fontId="0" fillId="0" borderId="0" xfId="0" applyAlignment="1">
      <alignment vertical="center"/>
    </xf>
    <xf numFmtId="2" fontId="3" fillId="0" borderId="1" xfId="0" applyNumberFormat="1" applyFont="1" applyBorder="1" applyAlignment="1">
      <alignment vertical="center" wrapText="1"/>
    </xf>
    <xf numFmtId="2" fontId="4" fillId="0" borderId="1" xfId="0" applyNumberFormat="1" applyFont="1" applyBorder="1" applyAlignment="1">
      <alignment vertical="center" wrapText="1"/>
    </xf>
    <xf numFmtId="2" fontId="4" fillId="0" borderId="4" xfId="0" applyNumberFormat="1" applyFont="1" applyBorder="1" applyAlignment="1">
      <alignment vertical="center" wrapText="1"/>
    </xf>
    <xf numFmtId="0" fontId="6" fillId="0" borderId="1" xfId="0" applyFont="1" applyBorder="1" applyAlignment="1">
      <alignment vertical="center" wrapText="1"/>
    </xf>
    <xf numFmtId="2" fontId="4" fillId="2" borderId="1" xfId="0" applyNumberFormat="1" applyFont="1" applyFill="1" applyBorder="1" applyAlignment="1">
      <alignment vertical="center" wrapText="1"/>
    </xf>
    <xf numFmtId="2" fontId="4" fillId="0" borderId="2" xfId="0" applyNumberFormat="1" applyFont="1" applyBorder="1" applyAlignment="1">
      <alignment vertical="center" wrapText="1"/>
    </xf>
    <xf numFmtId="0" fontId="3" fillId="0" borderId="2" xfId="0" applyFont="1" applyBorder="1" applyAlignment="1">
      <alignment vertical="center" wrapText="1"/>
    </xf>
    <xf numFmtId="2" fontId="4" fillId="2" borderId="2" xfId="0" applyNumberFormat="1" applyFont="1" applyFill="1" applyBorder="1" applyAlignment="1">
      <alignment vertical="center" wrapText="1"/>
    </xf>
    <xf numFmtId="2" fontId="4" fillId="4" borderId="2" xfId="0" applyNumberFormat="1" applyFont="1" applyFill="1" applyBorder="1" applyAlignment="1">
      <alignment vertical="center" wrapText="1"/>
    </xf>
    <xf numFmtId="2" fontId="4" fillId="4" borderId="1" xfId="0" applyNumberFormat="1" applyFont="1" applyFill="1" applyBorder="1" applyAlignment="1">
      <alignment vertical="center" wrapText="1"/>
    </xf>
    <xf numFmtId="0" fontId="3" fillId="0" borderId="0" xfId="0" applyFont="1" applyAlignment="1">
      <alignment vertical="center"/>
    </xf>
    <xf numFmtId="9" fontId="3" fillId="0" borderId="0" xfId="0" applyNumberFormat="1" applyFont="1" applyAlignment="1">
      <alignment horizontal="left" vertical="center"/>
    </xf>
    <xf numFmtId="0" fontId="3" fillId="0" borderId="0" xfId="0" applyFont="1" applyAlignment="1">
      <alignment vertical="center" wrapText="1"/>
    </xf>
    <xf numFmtId="0" fontId="0" fillId="0" borderId="0" xfId="0" applyAlignment="1">
      <alignment wrapText="1"/>
    </xf>
    <xf numFmtId="49" fontId="3" fillId="0" borderId="6" xfId="0" applyNumberFormat="1" applyFont="1" applyBorder="1" applyAlignment="1">
      <alignment horizontal="left" vertical="center" wrapText="1"/>
    </xf>
    <xf numFmtId="0" fontId="4" fillId="5" borderId="3" xfId="0" applyFont="1" applyFill="1" applyBorder="1" applyAlignment="1">
      <alignment horizontal="center" vertical="center" wrapText="1" shrinkToFit="1"/>
    </xf>
    <xf numFmtId="0" fontId="10" fillId="7" borderId="0" xfId="0" applyFont="1" applyFill="1" applyAlignment="1">
      <alignment horizontal="left" vertical="center"/>
    </xf>
    <xf numFmtId="49" fontId="5" fillId="7" borderId="7" xfId="0" applyNumberFormat="1" applyFont="1" applyFill="1" applyBorder="1" applyAlignment="1">
      <alignment horizontal="left" vertical="center" wrapText="1"/>
    </xf>
    <xf numFmtId="0" fontId="10" fillId="7" borderId="7" xfId="0" applyFont="1" applyFill="1" applyBorder="1" applyAlignment="1">
      <alignment horizontal="left" vertical="center"/>
    </xf>
    <xf numFmtId="0" fontId="8" fillId="7" borderId="0" xfId="0" applyFont="1" applyFill="1" applyAlignment="1">
      <alignment horizontal="left" vertical="center"/>
    </xf>
    <xf numFmtId="0" fontId="10" fillId="5" borderId="3" xfId="0" applyFont="1" applyFill="1" applyBorder="1" applyAlignment="1">
      <alignment horizontal="left" vertical="center"/>
    </xf>
    <xf numFmtId="0" fontId="10" fillId="5" borderId="3" xfId="0" applyFont="1" applyFill="1" applyBorder="1" applyAlignment="1">
      <alignment vertical="center" wrapText="1"/>
    </xf>
    <xf numFmtId="0" fontId="10" fillId="7" borderId="9" xfId="0" applyFont="1" applyFill="1" applyBorder="1" applyAlignment="1">
      <alignment horizontal="left" vertical="center"/>
    </xf>
    <xf numFmtId="49" fontId="3" fillId="2" borderId="1" xfId="0" applyNumberFormat="1" applyFont="1" applyFill="1" applyBorder="1" applyAlignment="1">
      <alignment horizontal="left" vertical="center" wrapText="1"/>
    </xf>
    <xf numFmtId="0" fontId="0" fillId="0" borderId="0" xfId="0" applyAlignment="1">
      <alignment horizontal="left" vertical="center"/>
    </xf>
    <xf numFmtId="0" fontId="0" fillId="3" borderId="0" xfId="0" applyFill="1" applyAlignment="1">
      <alignment horizontal="center" vertical="center"/>
    </xf>
    <xf numFmtId="0" fontId="0" fillId="5" borderId="0" xfId="0" applyFill="1" applyAlignment="1">
      <alignment horizontal="center" vertical="center"/>
    </xf>
    <xf numFmtId="0" fontId="3" fillId="7"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7" borderId="7" xfId="0" applyFont="1" applyFill="1" applyBorder="1" applyAlignment="1">
      <alignment horizontal="center" vertical="center" wrapText="1"/>
    </xf>
    <xf numFmtId="0" fontId="3" fillId="0" borderId="0" xfId="0" applyFont="1" applyAlignment="1">
      <alignment horizontal="center" vertical="center"/>
    </xf>
    <xf numFmtId="2" fontId="3" fillId="0" borderId="0" xfId="0" applyNumberFormat="1" applyFont="1" applyAlignment="1">
      <alignment horizontal="left" vertical="center"/>
    </xf>
    <xf numFmtId="0" fontId="3" fillId="0" borderId="9" xfId="0" applyFont="1" applyBorder="1" applyAlignment="1">
      <alignment vertical="center"/>
    </xf>
    <xf numFmtId="0" fontId="8" fillId="7" borderId="10" xfId="0" applyFont="1" applyFill="1" applyBorder="1" applyAlignment="1">
      <alignment horizontal="center" vertical="center"/>
    </xf>
    <xf numFmtId="0" fontId="10" fillId="7" borderId="6" xfId="0" applyFont="1" applyFill="1" applyBorder="1" applyAlignment="1">
      <alignment horizontal="center" vertical="center"/>
    </xf>
    <xf numFmtId="0" fontId="3" fillId="0" borderId="8" xfId="0" applyFont="1" applyBorder="1" applyAlignment="1">
      <alignment horizontal="center" vertical="center" wrapText="1"/>
    </xf>
    <xf numFmtId="0" fontId="3" fillId="0" borderId="0" xfId="0" applyFont="1" applyAlignment="1">
      <alignment horizontal="center"/>
    </xf>
    <xf numFmtId="49" fontId="2" fillId="5" borderId="11" xfId="0" applyNumberFormat="1" applyFont="1" applyFill="1" applyBorder="1" applyAlignment="1">
      <alignment horizontal="left" vertical="center" wrapText="1"/>
    </xf>
    <xf numFmtId="49" fontId="2" fillId="5" borderId="12" xfId="0" applyNumberFormat="1" applyFont="1" applyFill="1" applyBorder="1" applyAlignment="1">
      <alignment horizontal="center" vertical="center" wrapText="1"/>
    </xf>
    <xf numFmtId="2" fontId="2" fillId="5" borderId="12" xfId="0" applyNumberFormat="1" applyFont="1" applyFill="1" applyBorder="1" applyAlignment="1">
      <alignment horizontal="center" vertical="center" wrapText="1"/>
    </xf>
    <xf numFmtId="9" fontId="2" fillId="5" borderId="12" xfId="1" applyFont="1" applyFill="1" applyBorder="1" applyAlignment="1">
      <alignment horizontal="center" vertical="center" wrapText="1"/>
    </xf>
    <xf numFmtId="9" fontId="2" fillId="5" borderId="11" xfId="1" applyFont="1" applyFill="1" applyBorder="1" applyAlignment="1">
      <alignment horizontal="center" vertical="center" wrapText="1"/>
    </xf>
    <xf numFmtId="0" fontId="3" fillId="0" borderId="1" xfId="0" applyFont="1" applyBorder="1" applyAlignment="1">
      <alignment horizontal="justify" vertical="center" wrapText="1"/>
    </xf>
    <xf numFmtId="9" fontId="2" fillId="5" borderId="11" xfId="1" applyFont="1" applyFill="1" applyBorder="1" applyAlignment="1" applyProtection="1">
      <alignment horizontal="center" vertical="center" wrapText="1"/>
      <protection locked="0"/>
    </xf>
    <xf numFmtId="0" fontId="3" fillId="7" borderId="8" xfId="0" applyFont="1" applyFill="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7" borderId="6" xfId="0" applyFont="1" applyFill="1" applyBorder="1" applyAlignment="1" applyProtection="1">
      <alignment horizontal="center" vertical="center" wrapText="1"/>
      <protection locked="0"/>
    </xf>
    <xf numFmtId="0" fontId="0" fillId="0" borderId="6"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8" fillId="7" borderId="10" xfId="0" applyFont="1" applyFill="1" applyBorder="1" applyAlignment="1" applyProtection="1">
      <alignment horizontal="center"/>
      <protection locked="0"/>
    </xf>
    <xf numFmtId="0" fontId="3" fillId="0" borderId="6" xfId="0" applyFont="1" applyBorder="1" applyAlignment="1" applyProtection="1">
      <alignment horizontal="center" wrapText="1"/>
      <protection locked="0"/>
    </xf>
    <xf numFmtId="0" fontId="10" fillId="7" borderId="6" xfId="0" applyFont="1" applyFill="1" applyBorder="1" applyAlignment="1" applyProtection="1">
      <alignment horizontal="center"/>
      <protection locked="0"/>
    </xf>
    <xf numFmtId="0" fontId="3" fillId="0" borderId="8" xfId="0" applyFont="1" applyBorder="1" applyAlignment="1" applyProtection="1">
      <alignment horizontal="center" wrapText="1"/>
      <protection locked="0"/>
    </xf>
    <xf numFmtId="0" fontId="10" fillId="7" borderId="10" xfId="0" applyFont="1" applyFill="1" applyBorder="1" applyAlignment="1" applyProtection="1">
      <alignment horizontal="center"/>
      <protection locked="0"/>
    </xf>
    <xf numFmtId="1" fontId="2" fillId="5" borderId="12" xfId="1" applyNumberFormat="1" applyFont="1" applyFill="1" applyBorder="1" applyAlignment="1" applyProtection="1">
      <alignment horizontal="center" vertical="center" wrapText="1"/>
    </xf>
    <xf numFmtId="1" fontId="2" fillId="5" borderId="11"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xf>
    <xf numFmtId="1" fontId="4" fillId="3" borderId="2" xfId="0" applyNumberFormat="1" applyFont="1" applyFill="1" applyBorder="1" applyAlignment="1">
      <alignment horizontal="center" vertical="center" wrapText="1"/>
    </xf>
    <xf numFmtId="1" fontId="4" fillId="3" borderId="7" xfId="0" applyNumberFormat="1" applyFont="1" applyFill="1" applyBorder="1" applyAlignment="1">
      <alignment horizontal="center" vertical="center" wrapText="1"/>
    </xf>
    <xf numFmtId="1" fontId="4" fillId="3" borderId="6" xfId="0" applyNumberFormat="1" applyFont="1" applyFill="1" applyBorder="1" applyAlignment="1">
      <alignment horizontal="center" vertical="center" wrapText="1"/>
    </xf>
    <xf numFmtId="1" fontId="4" fillId="5" borderId="5" xfId="0" applyNumberFormat="1" applyFont="1" applyFill="1" applyBorder="1" applyAlignment="1">
      <alignment horizontal="center" vertical="center" wrapText="1"/>
    </xf>
    <xf numFmtId="1" fontId="4" fillId="5" borderId="1" xfId="0" applyNumberFormat="1" applyFont="1" applyFill="1" applyBorder="1" applyAlignment="1">
      <alignment horizontal="center" vertical="center" wrapText="1"/>
    </xf>
    <xf numFmtId="164" fontId="4" fillId="5" borderId="8"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shrinkToFit="1"/>
    </xf>
    <xf numFmtId="10" fontId="4" fillId="5" borderId="3" xfId="0" applyNumberFormat="1" applyFont="1" applyFill="1" applyBorder="1" applyAlignment="1">
      <alignment horizontal="center" vertical="center" wrapText="1"/>
    </xf>
    <xf numFmtId="1" fontId="9" fillId="6" borderId="8" xfId="0" applyNumberFormat="1" applyFont="1" applyFill="1" applyBorder="1" applyAlignment="1">
      <alignment horizontal="center" vertical="center" wrapText="1"/>
    </xf>
    <xf numFmtId="164" fontId="4" fillId="5" borderId="6" xfId="0" applyNumberFormat="1" applyFont="1" applyFill="1" applyBorder="1" applyAlignment="1">
      <alignment horizontal="center" vertical="center" wrapText="1"/>
    </xf>
    <xf numFmtId="1" fontId="4" fillId="7" borderId="3" xfId="0" applyNumberFormat="1" applyFont="1" applyFill="1" applyBorder="1" applyAlignment="1">
      <alignment horizontal="center" vertical="center" wrapText="1"/>
    </xf>
    <xf numFmtId="1" fontId="4" fillId="5" borderId="8" xfId="0" applyNumberFormat="1" applyFont="1" applyFill="1" applyBorder="1" applyAlignment="1">
      <alignment horizontal="center" vertical="center" wrapText="1"/>
    </xf>
    <xf numFmtId="1" fontId="4" fillId="7" borderId="7" xfId="0" applyNumberFormat="1" applyFont="1" applyFill="1" applyBorder="1" applyAlignment="1">
      <alignment horizontal="center" vertical="center" wrapText="1"/>
    </xf>
    <xf numFmtId="0" fontId="10" fillId="7" borderId="0" xfId="0" quotePrefix="1" applyFont="1" applyFill="1" applyAlignment="1">
      <alignment horizontal="left" vertical="center"/>
    </xf>
    <xf numFmtId="49" fontId="3" fillId="0" borderId="6" xfId="0" quotePrefix="1" applyNumberFormat="1" applyFont="1" applyBorder="1" applyAlignment="1">
      <alignment horizontal="left" vertical="center" wrapText="1"/>
    </xf>
    <xf numFmtId="2" fontId="2" fillId="7" borderId="3" xfId="0" applyNumberFormat="1" applyFont="1" applyFill="1" applyBorder="1" applyAlignment="1">
      <alignment horizontal="left" vertical="center" wrapText="1"/>
    </xf>
    <xf numFmtId="2" fontId="2" fillId="7" borderId="7" xfId="0" applyNumberFormat="1" applyFont="1" applyFill="1" applyBorder="1" applyAlignment="1">
      <alignment horizontal="left" vertical="center" wrapText="1"/>
    </xf>
    <xf numFmtId="1" fontId="4" fillId="3" borderId="2" xfId="0" applyNumberFormat="1" applyFont="1" applyFill="1" applyBorder="1" applyAlignment="1">
      <alignment horizontal="center" vertical="center" wrapText="1"/>
    </xf>
    <xf numFmtId="1" fontId="4" fillId="3" borderId="7" xfId="0" applyNumberFormat="1" applyFont="1" applyFill="1" applyBorder="1" applyAlignment="1">
      <alignment horizontal="center" vertical="center" wrapText="1"/>
    </xf>
    <xf numFmtId="1" fontId="4" fillId="3" borderId="6" xfId="0" applyNumberFormat="1" applyFont="1" applyFill="1" applyBorder="1" applyAlignment="1">
      <alignment horizontal="center" vertical="center" wrapText="1"/>
    </xf>
  </cellXfs>
  <cellStyles count="2">
    <cellStyle name="Prozent" xfId="1" builtinId="5"/>
    <cellStyle name="Standard" xfId="0" builtinId="0"/>
  </cellStyles>
  <dxfs count="3">
    <dxf>
      <font>
        <b/>
        <i val="0"/>
        <condense val="0"/>
        <extend val="0"/>
        <color indexed="10"/>
      </font>
    </dxf>
    <dxf>
      <font>
        <b/>
        <i val="0"/>
        <condense val="0"/>
        <extend val="0"/>
        <color indexed="10"/>
      </font>
    </dxf>
    <dxf>
      <font>
        <b/>
        <i val="0"/>
        <condense val="0"/>
        <extend val="0"/>
        <color indexed="10"/>
      </font>
    </dxf>
  </dxfs>
  <tableStyles count="0" defaultTableStyle="TableStyleMedium2" defaultPivotStyle="PivotStyleLight16"/>
  <colors>
    <mruColors>
      <color rgb="FFEAF7CD"/>
      <color rgb="FFFFC1C1"/>
      <color rgb="FFE1FBC9"/>
      <color rgb="FFEAFBC9"/>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0364-0041-41A2-98AB-7463E92D5F5A}">
  <dimension ref="A1:I53"/>
  <sheetViews>
    <sheetView tabSelected="1" topLeftCell="D1" zoomScale="145" zoomScaleNormal="145" workbookViewId="0">
      <pane ySplit="1" topLeftCell="A22" activePane="bottomLeft" state="frozen"/>
      <selection pane="bottomLeft" activeCell="H28" sqref="H28"/>
    </sheetView>
  </sheetViews>
  <sheetFormatPr baseColWidth="10" defaultColWidth="10.81640625" defaultRowHeight="16" x14ac:dyDescent="0.25"/>
  <cols>
    <col min="1" max="1" width="5.54296875" style="18" bestFit="1" customWidth="1"/>
    <col min="2" max="2" width="4" style="18" customWidth="1"/>
    <col min="3" max="3" width="129.26953125" style="5" customWidth="1"/>
    <col min="4" max="6" width="12.1796875" style="18" customWidth="1"/>
    <col min="7" max="7" width="22.1796875" style="39" customWidth="1"/>
    <col min="8" max="8" width="14.81640625" style="39" customWidth="1"/>
    <col min="9" max="9" width="9.1796875" style="18" bestFit="1" customWidth="1"/>
    <col min="10" max="16384" width="10.81640625" style="18"/>
  </cols>
  <sheetData>
    <row r="1" spans="1:8" ht="48.5" thickBot="1" x14ac:dyDescent="0.3">
      <c r="A1" s="46" t="s">
        <v>0</v>
      </c>
      <c r="B1" s="47" t="s">
        <v>1</v>
      </c>
      <c r="C1" s="48" t="s">
        <v>2</v>
      </c>
      <c r="D1" s="63" t="s">
        <v>3</v>
      </c>
      <c r="E1" s="64" t="s">
        <v>4</v>
      </c>
      <c r="F1" s="64" t="s">
        <v>5</v>
      </c>
      <c r="G1" s="49" t="s">
        <v>6</v>
      </c>
      <c r="H1" s="52" t="s">
        <v>7</v>
      </c>
    </row>
    <row r="2" spans="1:8" x14ac:dyDescent="0.25">
      <c r="A2" s="24" t="s">
        <v>8</v>
      </c>
      <c r="B2" s="81" t="s">
        <v>9</v>
      </c>
      <c r="C2" s="81"/>
      <c r="D2" s="76"/>
      <c r="E2" s="76"/>
      <c r="F2" s="76"/>
      <c r="G2" s="35"/>
      <c r="H2" s="53"/>
    </row>
    <row r="3" spans="1:8" x14ac:dyDescent="0.25">
      <c r="A3" s="22" t="s">
        <v>10</v>
      </c>
      <c r="B3" s="4" t="s">
        <v>11</v>
      </c>
      <c r="C3" s="3" t="s">
        <v>12</v>
      </c>
      <c r="D3" s="83"/>
      <c r="E3" s="84"/>
      <c r="F3" s="85"/>
      <c r="G3" s="36" t="s">
        <v>13</v>
      </c>
      <c r="H3" s="54"/>
    </row>
    <row r="4" spans="1:8" ht="48" x14ac:dyDescent="0.25">
      <c r="A4" s="22" t="s">
        <v>14</v>
      </c>
      <c r="B4" s="23" t="s">
        <v>15</v>
      </c>
      <c r="C4" s="3" t="s">
        <v>16</v>
      </c>
      <c r="D4" s="69">
        <v>150</v>
      </c>
      <c r="E4" s="77"/>
      <c r="F4" s="71" t="str">
        <f>IFERROR(VLOOKUP(E4,Bewertungsmatrix!$A$2:$D$6,4,FALSE)*D4,"")</f>
        <v/>
      </c>
      <c r="G4" s="36" t="s">
        <v>13</v>
      </c>
      <c r="H4" s="54"/>
    </row>
    <row r="5" spans="1:8" ht="128" x14ac:dyDescent="0.25">
      <c r="A5" s="22" t="s">
        <v>17</v>
      </c>
      <c r="B5" s="23" t="s">
        <v>15</v>
      </c>
      <c r="C5" s="3" t="s">
        <v>18</v>
      </c>
      <c r="D5" s="69">
        <v>300</v>
      </c>
      <c r="E5" s="77"/>
      <c r="F5" s="71" t="str">
        <f>IFERROR(VLOOKUP(E5,Bewertungsmatrix!$A$2:$D$6,4,FALSE)*D5,"")</f>
        <v/>
      </c>
      <c r="G5" s="36" t="s">
        <v>19</v>
      </c>
      <c r="H5" s="54"/>
    </row>
    <row r="6" spans="1:8" x14ac:dyDescent="0.25">
      <c r="A6" s="25" t="s">
        <v>20</v>
      </c>
      <c r="B6" s="82" t="s">
        <v>21</v>
      </c>
      <c r="C6" s="82"/>
      <c r="D6" s="78"/>
      <c r="E6" s="78"/>
      <c r="F6" s="78"/>
      <c r="G6" s="38"/>
      <c r="H6" s="55"/>
    </row>
    <row r="7" spans="1:8" ht="64" x14ac:dyDescent="0.25">
      <c r="A7" s="1" t="s">
        <v>22</v>
      </c>
      <c r="B7" s="23" t="s">
        <v>15</v>
      </c>
      <c r="C7" s="3" t="s">
        <v>23</v>
      </c>
      <c r="D7" s="69">
        <v>50</v>
      </c>
      <c r="E7" s="74" t="s">
        <v>24</v>
      </c>
      <c r="F7" s="75"/>
      <c r="G7" s="36" t="s">
        <v>13</v>
      </c>
      <c r="H7" s="54"/>
    </row>
    <row r="8" spans="1:8" ht="48" x14ac:dyDescent="0.25">
      <c r="A8" s="1" t="s">
        <v>25</v>
      </c>
      <c r="B8" s="23" t="s">
        <v>15</v>
      </c>
      <c r="C8" s="3" t="s">
        <v>26</v>
      </c>
      <c r="D8" s="69">
        <v>200</v>
      </c>
      <c r="E8" s="77"/>
      <c r="F8" s="71" t="str">
        <f>IFERROR(VLOOKUP(E8,Bewertungsmatrix!$A$2:$D$6,4,FALSE)*D8,"")</f>
        <v/>
      </c>
      <c r="G8" s="36" t="s">
        <v>19</v>
      </c>
      <c r="H8" s="54"/>
    </row>
    <row r="9" spans="1:8" ht="80" x14ac:dyDescent="0.25">
      <c r="A9" s="1" t="s">
        <v>27</v>
      </c>
      <c r="B9" s="23" t="s">
        <v>15</v>
      </c>
      <c r="C9" s="3" t="s">
        <v>28</v>
      </c>
      <c r="D9" s="69">
        <v>300</v>
      </c>
      <c r="E9" s="77"/>
      <c r="F9" s="71" t="str">
        <f>IFERROR(VLOOKUP(E9,Bewertungsmatrix!$A$2:$D$6,4,FALSE)*D9,"")</f>
        <v/>
      </c>
      <c r="G9" s="36" t="s">
        <v>19</v>
      </c>
      <c r="H9" s="54"/>
    </row>
    <row r="10" spans="1:8" ht="32" x14ac:dyDescent="0.25">
      <c r="A10" s="1" t="s">
        <v>29</v>
      </c>
      <c r="B10" s="4" t="s">
        <v>11</v>
      </c>
      <c r="C10" s="3" t="s">
        <v>30</v>
      </c>
      <c r="D10" s="83"/>
      <c r="E10" s="84"/>
      <c r="F10" s="85"/>
      <c r="G10" s="36" t="s">
        <v>31</v>
      </c>
      <c r="H10" s="54"/>
    </row>
    <row r="11" spans="1:8" ht="80" x14ac:dyDescent="0.25">
      <c r="A11" s="1" t="s">
        <v>32</v>
      </c>
      <c r="B11" s="23" t="s">
        <v>15</v>
      </c>
      <c r="C11" s="3" t="s">
        <v>33</v>
      </c>
      <c r="D11" s="69">
        <v>200</v>
      </c>
      <c r="E11" s="77"/>
      <c r="F11" s="71" t="str">
        <f>IFERROR(VLOOKUP(E11,Bewertungsmatrix!$A$2:$D$6,4,FALSE)*D11,"")</f>
        <v/>
      </c>
      <c r="G11" s="36" t="s">
        <v>19</v>
      </c>
      <c r="H11" s="54"/>
    </row>
    <row r="12" spans="1:8" ht="48" x14ac:dyDescent="0.25">
      <c r="A12" s="1" t="s">
        <v>34</v>
      </c>
      <c r="B12" s="23" t="s">
        <v>15</v>
      </c>
      <c r="C12" s="3" t="s">
        <v>35</v>
      </c>
      <c r="D12" s="69">
        <v>100</v>
      </c>
      <c r="E12" s="77"/>
      <c r="F12" s="71" t="str">
        <f>IFERROR(VLOOKUP(E12,Bewertungsmatrix!$A$2:$D$6,4,FALSE)*D12,"")</f>
        <v/>
      </c>
      <c r="G12" s="36" t="s">
        <v>19</v>
      </c>
      <c r="H12" s="54"/>
    </row>
    <row r="13" spans="1:8" ht="80" x14ac:dyDescent="0.25">
      <c r="A13" s="1" t="s">
        <v>36</v>
      </c>
      <c r="B13" s="23" t="s">
        <v>15</v>
      </c>
      <c r="C13" s="3" t="s">
        <v>37</v>
      </c>
      <c r="D13" s="69">
        <v>200</v>
      </c>
      <c r="E13" s="77"/>
      <c r="F13" s="71" t="str">
        <f>IFERROR(VLOOKUP(E13,Bewertungsmatrix!$A$2:$D$6,4,FALSE)*D13,"")</f>
        <v/>
      </c>
      <c r="G13" s="36" t="s">
        <v>19</v>
      </c>
      <c r="H13" s="54"/>
    </row>
    <row r="14" spans="1:8" ht="48" x14ac:dyDescent="0.25">
      <c r="A14" s="1" t="s">
        <v>38</v>
      </c>
      <c r="B14" s="4" t="s">
        <v>11</v>
      </c>
      <c r="C14" s="3" t="s">
        <v>39</v>
      </c>
      <c r="D14" s="83"/>
      <c r="E14" s="84"/>
      <c r="F14" s="85"/>
      <c r="G14" s="36" t="s">
        <v>19</v>
      </c>
      <c r="H14" s="54"/>
    </row>
    <row r="15" spans="1:8" ht="32" x14ac:dyDescent="0.25">
      <c r="A15" s="1" t="s">
        <v>41</v>
      </c>
      <c r="B15" s="4" t="s">
        <v>11</v>
      </c>
      <c r="C15" s="3" t="s">
        <v>40</v>
      </c>
      <c r="D15" s="83"/>
      <c r="E15" s="84"/>
      <c r="F15" s="85"/>
      <c r="G15" s="36" t="s">
        <v>31</v>
      </c>
      <c r="H15" s="54"/>
    </row>
    <row r="16" spans="1:8" ht="32" x14ac:dyDescent="0.25">
      <c r="A16" s="1" t="s">
        <v>43</v>
      </c>
      <c r="B16" s="4" t="s">
        <v>11</v>
      </c>
      <c r="C16" s="3" t="s">
        <v>42</v>
      </c>
      <c r="D16" s="83"/>
      <c r="E16" s="84"/>
      <c r="F16" s="85"/>
      <c r="G16" s="36" t="s">
        <v>31</v>
      </c>
      <c r="H16" s="54"/>
    </row>
    <row r="17" spans="1:9" ht="32" x14ac:dyDescent="0.25">
      <c r="A17" s="1" t="s">
        <v>45</v>
      </c>
      <c r="B17" s="4" t="s">
        <v>11</v>
      </c>
      <c r="C17" s="3" t="s">
        <v>44</v>
      </c>
      <c r="D17" s="83"/>
      <c r="E17" s="84"/>
      <c r="F17" s="85"/>
      <c r="G17" s="36" t="s">
        <v>31</v>
      </c>
      <c r="H17" s="54"/>
    </row>
    <row r="18" spans="1:9" ht="32" x14ac:dyDescent="0.25">
      <c r="A18" s="1" t="s">
        <v>47</v>
      </c>
      <c r="B18" s="4" t="s">
        <v>11</v>
      </c>
      <c r="C18" s="3" t="s">
        <v>46</v>
      </c>
      <c r="D18" s="83"/>
      <c r="E18" s="84"/>
      <c r="F18" s="85"/>
      <c r="G18" s="36" t="s">
        <v>31</v>
      </c>
      <c r="H18" s="54"/>
      <c r="I18" s="41"/>
    </row>
    <row r="19" spans="1:9" ht="32" x14ac:dyDescent="0.25">
      <c r="A19" s="1" t="s">
        <v>49</v>
      </c>
      <c r="B19" s="4" t="s">
        <v>11</v>
      </c>
      <c r="C19" s="3" t="s">
        <v>48</v>
      </c>
      <c r="D19" s="83"/>
      <c r="E19" s="84"/>
      <c r="F19" s="85"/>
      <c r="G19" s="36" t="s">
        <v>31</v>
      </c>
      <c r="H19" s="54"/>
      <c r="I19" s="41"/>
    </row>
    <row r="20" spans="1:9" ht="32" x14ac:dyDescent="0.25">
      <c r="A20" s="1" t="s">
        <v>51</v>
      </c>
      <c r="B20" s="4" t="s">
        <v>11</v>
      </c>
      <c r="C20" s="3" t="s">
        <v>50</v>
      </c>
      <c r="D20" s="83"/>
      <c r="E20" s="84"/>
      <c r="F20" s="85"/>
      <c r="G20" s="36" t="s">
        <v>31</v>
      </c>
      <c r="H20" s="54"/>
      <c r="I20" s="41"/>
    </row>
    <row r="21" spans="1:9" ht="48" x14ac:dyDescent="0.25">
      <c r="A21" s="1" t="s">
        <v>53</v>
      </c>
      <c r="B21" s="23" t="s">
        <v>15</v>
      </c>
      <c r="C21" s="3" t="s">
        <v>52</v>
      </c>
      <c r="D21" s="69">
        <v>100</v>
      </c>
      <c r="E21" s="77"/>
      <c r="F21" s="71" t="str">
        <f>IFERROR(VLOOKUP(E21,Bewertungsmatrix!$A$2:$D$6,4,FALSE)*D21,"")</f>
        <v/>
      </c>
      <c r="G21" s="36" t="s">
        <v>19</v>
      </c>
      <c r="H21" s="54"/>
      <c r="I21" s="41"/>
    </row>
    <row r="22" spans="1:9" ht="48" x14ac:dyDescent="0.25">
      <c r="A22" s="1" t="s">
        <v>55</v>
      </c>
      <c r="B22" s="23" t="s">
        <v>15</v>
      </c>
      <c r="C22" s="3" t="s">
        <v>54</v>
      </c>
      <c r="D22" s="69">
        <v>100</v>
      </c>
      <c r="E22" s="77"/>
      <c r="F22" s="71" t="str">
        <f>IFERROR(VLOOKUP(E22,Bewertungsmatrix!$A$2:$D$6,4,FALSE)*D22,"")</f>
        <v/>
      </c>
      <c r="G22" s="36" t="s">
        <v>13</v>
      </c>
      <c r="H22" s="54"/>
    </row>
    <row r="23" spans="1:9" ht="48" x14ac:dyDescent="0.25">
      <c r="A23" s="1" t="s">
        <v>57</v>
      </c>
      <c r="B23" s="4" t="s">
        <v>11</v>
      </c>
      <c r="C23" s="3" t="s">
        <v>56</v>
      </c>
      <c r="D23" s="83"/>
      <c r="E23" s="84"/>
      <c r="F23" s="85"/>
      <c r="G23" s="36" t="s">
        <v>13</v>
      </c>
      <c r="H23" s="54"/>
    </row>
    <row r="24" spans="1:9" ht="32" x14ac:dyDescent="0.25">
      <c r="A24" s="1" t="s">
        <v>59</v>
      </c>
      <c r="B24" s="4" t="s">
        <v>11</v>
      </c>
      <c r="C24" s="3" t="s">
        <v>58</v>
      </c>
      <c r="D24" s="83"/>
      <c r="E24" s="84"/>
      <c r="F24" s="85"/>
      <c r="G24" s="36" t="s">
        <v>13</v>
      </c>
      <c r="H24" s="54"/>
    </row>
    <row r="25" spans="1:9" ht="32" x14ac:dyDescent="0.25">
      <c r="A25" s="1" t="s">
        <v>61</v>
      </c>
      <c r="B25" s="4" t="s">
        <v>11</v>
      </c>
      <c r="C25" s="3" t="s">
        <v>60</v>
      </c>
      <c r="D25" s="83"/>
      <c r="E25" s="84"/>
      <c r="F25" s="85"/>
      <c r="G25" s="36" t="s">
        <v>13</v>
      </c>
      <c r="H25" s="54"/>
    </row>
    <row r="26" spans="1:9" ht="32" x14ac:dyDescent="0.25">
      <c r="A26" s="1" t="s">
        <v>294</v>
      </c>
      <c r="B26" s="4" t="s">
        <v>11</v>
      </c>
      <c r="C26" s="3" t="s">
        <v>62</v>
      </c>
      <c r="D26" s="83"/>
      <c r="E26" s="84"/>
      <c r="F26" s="85"/>
      <c r="G26" s="36" t="s">
        <v>13</v>
      </c>
      <c r="H26" s="54"/>
    </row>
    <row r="27" spans="1:9" x14ac:dyDescent="0.25">
      <c r="A27" s="25" t="s">
        <v>63</v>
      </c>
      <c r="B27" s="82" t="s">
        <v>64</v>
      </c>
      <c r="C27" s="82"/>
      <c r="D27" s="78"/>
      <c r="E27" s="78"/>
      <c r="F27" s="78"/>
      <c r="G27" s="38"/>
      <c r="H27" s="55"/>
    </row>
    <row r="28" spans="1:9" ht="32" x14ac:dyDescent="0.25">
      <c r="A28" s="1" t="s">
        <v>65</v>
      </c>
      <c r="B28" s="4" t="s">
        <v>11</v>
      </c>
      <c r="C28" s="3" t="s">
        <v>66</v>
      </c>
      <c r="D28" s="83"/>
      <c r="E28" s="84"/>
      <c r="F28" s="85"/>
      <c r="G28" s="36" t="s">
        <v>13</v>
      </c>
      <c r="H28" s="54"/>
    </row>
    <row r="29" spans="1:9" ht="48" x14ac:dyDescent="0.25">
      <c r="A29" s="1" t="s">
        <v>67</v>
      </c>
      <c r="B29" s="23" t="s">
        <v>15</v>
      </c>
      <c r="C29" s="3" t="s">
        <v>68</v>
      </c>
      <c r="D29" s="69">
        <v>250</v>
      </c>
      <c r="E29" s="77"/>
      <c r="F29" s="71" t="str">
        <f>IFERROR(VLOOKUP(E29,Bewertungsmatrix!$A$2:$D$6,4,FALSE)*D29,"")</f>
        <v/>
      </c>
      <c r="G29" s="36" t="s">
        <v>13</v>
      </c>
      <c r="H29" s="54"/>
    </row>
    <row r="30" spans="1:9" ht="32" x14ac:dyDescent="0.25">
      <c r="A30" s="1" t="s">
        <v>69</v>
      </c>
      <c r="B30" s="4" t="s">
        <v>11</v>
      </c>
      <c r="C30" s="3" t="s">
        <v>70</v>
      </c>
      <c r="D30" s="83"/>
      <c r="E30" s="84"/>
      <c r="F30" s="85"/>
      <c r="G30" s="36" t="s">
        <v>19</v>
      </c>
      <c r="H30" s="54"/>
    </row>
    <row r="31" spans="1:9" ht="64" x14ac:dyDescent="0.25">
      <c r="A31" s="1" t="s">
        <v>71</v>
      </c>
      <c r="B31" s="23" t="s">
        <v>15</v>
      </c>
      <c r="C31" s="3" t="s">
        <v>72</v>
      </c>
      <c r="D31" s="69">
        <v>250</v>
      </c>
      <c r="E31" s="77"/>
      <c r="F31" s="71" t="str">
        <f>IFERROR(VLOOKUP(E31,Bewertungsmatrix!$A$2:$D$6,4,FALSE)*D31,"")</f>
        <v/>
      </c>
      <c r="G31" s="36" t="s">
        <v>19</v>
      </c>
      <c r="H31" s="54"/>
    </row>
    <row r="32" spans="1:9" ht="32" x14ac:dyDescent="0.25">
      <c r="A32" s="1" t="s">
        <v>73</v>
      </c>
      <c r="B32" s="4" t="s">
        <v>11</v>
      </c>
      <c r="C32" s="3" t="s">
        <v>74</v>
      </c>
      <c r="D32" s="83"/>
      <c r="E32" s="84"/>
      <c r="F32" s="85"/>
      <c r="G32" s="36" t="s">
        <v>13</v>
      </c>
      <c r="H32" s="54"/>
    </row>
    <row r="33" spans="1:8" ht="48" x14ac:dyDescent="0.25">
      <c r="A33" s="1" t="s">
        <v>75</v>
      </c>
      <c r="B33" s="23" t="s">
        <v>15</v>
      </c>
      <c r="C33" s="3" t="s">
        <v>76</v>
      </c>
      <c r="D33" s="69">
        <v>200</v>
      </c>
      <c r="E33" s="77"/>
      <c r="F33" s="71" t="str">
        <f>IFERROR(VLOOKUP(E33,Bewertungsmatrix!$A$2:$D$6,4,FALSE)*D33,"")</f>
        <v/>
      </c>
      <c r="G33" s="36" t="s">
        <v>19</v>
      </c>
      <c r="H33" s="54"/>
    </row>
    <row r="34" spans="1:8" ht="48" x14ac:dyDescent="0.25">
      <c r="A34" s="1" t="s">
        <v>77</v>
      </c>
      <c r="B34" s="23" t="s">
        <v>15</v>
      </c>
      <c r="C34" s="3" t="s">
        <v>78</v>
      </c>
      <c r="D34" s="69">
        <v>200</v>
      </c>
      <c r="E34" s="77"/>
      <c r="F34" s="71" t="str">
        <f>IFERROR(VLOOKUP(E34,Bewertungsmatrix!$A$2:$D$6,4,FALSE)*D34,"")</f>
        <v/>
      </c>
      <c r="G34" s="36" t="s">
        <v>19</v>
      </c>
      <c r="H34" s="54"/>
    </row>
    <row r="35" spans="1:8" ht="48" x14ac:dyDescent="0.25">
      <c r="A35" s="1" t="s">
        <v>79</v>
      </c>
      <c r="B35" s="4" t="s">
        <v>11</v>
      </c>
      <c r="C35" s="3" t="s">
        <v>80</v>
      </c>
      <c r="D35" s="83"/>
      <c r="E35" s="84"/>
      <c r="F35" s="85"/>
      <c r="G35" s="36" t="s">
        <v>13</v>
      </c>
      <c r="H35" s="54"/>
    </row>
    <row r="36" spans="1:8" ht="32" x14ac:dyDescent="0.25">
      <c r="A36" s="1" t="s">
        <v>81</v>
      </c>
      <c r="B36" s="23" t="s">
        <v>15</v>
      </c>
      <c r="C36" s="3" t="s">
        <v>82</v>
      </c>
      <c r="D36" s="69">
        <v>100</v>
      </c>
      <c r="E36" s="77"/>
      <c r="F36" s="71" t="str">
        <f>IFERROR(VLOOKUP(E36,Bewertungsmatrix!$A$2:$D$6,4,FALSE)*D36,"")</f>
        <v/>
      </c>
      <c r="G36" s="36" t="s">
        <v>19</v>
      </c>
      <c r="H36" s="54"/>
    </row>
    <row r="37" spans="1:8" ht="32" x14ac:dyDescent="0.25">
      <c r="A37" s="1" t="s">
        <v>83</v>
      </c>
      <c r="B37" s="4" t="s">
        <v>11</v>
      </c>
      <c r="C37" s="3" t="s">
        <v>84</v>
      </c>
      <c r="D37" s="83"/>
      <c r="E37" s="84"/>
      <c r="F37" s="85"/>
      <c r="G37" s="36" t="s">
        <v>13</v>
      </c>
      <c r="H37" s="54"/>
    </row>
    <row r="38" spans="1:8" x14ac:dyDescent="0.25">
      <c r="A38" s="25" t="s">
        <v>85</v>
      </c>
      <c r="B38" s="82" t="s">
        <v>86</v>
      </c>
      <c r="C38" s="82"/>
      <c r="D38" s="78"/>
      <c r="E38" s="78"/>
      <c r="F38" s="78"/>
      <c r="G38" s="38"/>
      <c r="H38" s="55"/>
    </row>
    <row r="39" spans="1:8" ht="48" x14ac:dyDescent="0.25">
      <c r="A39" s="1" t="s">
        <v>87</v>
      </c>
      <c r="B39" s="23" t="s">
        <v>15</v>
      </c>
      <c r="C39" s="3" t="s">
        <v>88</v>
      </c>
      <c r="D39" s="70">
        <v>150</v>
      </c>
      <c r="E39" s="77"/>
      <c r="F39" s="75" t="str">
        <f>IFERROR(VLOOKUP(E39,Bewertungsmatrix!$A$2:$D$6,4,FALSE)*D39,"")</f>
        <v/>
      </c>
      <c r="G39" s="36" t="s">
        <v>19</v>
      </c>
      <c r="H39" s="54"/>
    </row>
    <row r="40" spans="1:8" ht="32" x14ac:dyDescent="0.25">
      <c r="A40" s="1" t="s">
        <v>89</v>
      </c>
      <c r="B40" s="4" t="s">
        <v>11</v>
      </c>
      <c r="C40" s="3" t="s">
        <v>90</v>
      </c>
      <c r="D40" s="83"/>
      <c r="E40" s="84"/>
      <c r="F40" s="85"/>
      <c r="G40" s="36" t="s">
        <v>19</v>
      </c>
      <c r="H40" s="54"/>
    </row>
    <row r="41" spans="1:8" ht="32" x14ac:dyDescent="0.25">
      <c r="A41" s="1" t="s">
        <v>91</v>
      </c>
      <c r="B41" s="4" t="s">
        <v>11</v>
      </c>
      <c r="C41" s="3" t="s">
        <v>92</v>
      </c>
      <c r="D41" s="83"/>
      <c r="E41" s="84"/>
      <c r="F41" s="85"/>
      <c r="G41" s="36" t="s">
        <v>19</v>
      </c>
      <c r="H41" s="54"/>
    </row>
    <row r="42" spans="1:8" ht="48" x14ac:dyDescent="0.25">
      <c r="A42" s="1" t="s">
        <v>93</v>
      </c>
      <c r="B42" s="4" t="s">
        <v>11</v>
      </c>
      <c r="C42" s="3" t="s">
        <v>94</v>
      </c>
      <c r="D42" s="83"/>
      <c r="E42" s="84"/>
      <c r="F42" s="85"/>
      <c r="G42" s="36" t="s">
        <v>19</v>
      </c>
      <c r="H42" s="54"/>
    </row>
    <row r="43" spans="1:8" ht="64" x14ac:dyDescent="0.25">
      <c r="A43" s="1" t="s">
        <v>95</v>
      </c>
      <c r="B43" s="23" t="s">
        <v>15</v>
      </c>
      <c r="C43" s="3" t="s">
        <v>96</v>
      </c>
      <c r="D43" s="69">
        <v>100</v>
      </c>
      <c r="E43" s="77"/>
      <c r="F43" s="71" t="str">
        <f>IFERROR(VLOOKUP(E43,Bewertungsmatrix!$A$2:$D$6,4,FALSE)*D43,"")</f>
        <v/>
      </c>
      <c r="G43" s="36" t="s">
        <v>19</v>
      </c>
      <c r="H43" s="56"/>
    </row>
    <row r="44" spans="1:8" ht="48" x14ac:dyDescent="0.25">
      <c r="A44" s="1" t="s">
        <v>97</v>
      </c>
      <c r="B44" s="23" t="s">
        <v>15</v>
      </c>
      <c r="C44" s="3" t="s">
        <v>98</v>
      </c>
      <c r="D44" s="69">
        <v>50</v>
      </c>
      <c r="E44" s="77"/>
      <c r="F44" s="71" t="str">
        <f>IFERROR(VLOOKUP(E44,Bewertungsmatrix!$A$2:$D$6,4,FALSE)*D44,"")</f>
        <v/>
      </c>
      <c r="G44" s="36" t="s">
        <v>19</v>
      </c>
      <c r="H44" s="57"/>
    </row>
    <row r="45" spans="1:8" ht="48" x14ac:dyDescent="0.25">
      <c r="A45" s="1" t="s">
        <v>99</v>
      </c>
      <c r="B45" s="4" t="s">
        <v>11</v>
      </c>
      <c r="C45" s="3" t="s">
        <v>100</v>
      </c>
      <c r="D45" s="83"/>
      <c r="E45" s="84"/>
      <c r="F45" s="85"/>
      <c r="G45" s="36" t="s">
        <v>19</v>
      </c>
      <c r="H45" s="54"/>
    </row>
    <row r="46" spans="1:8" ht="32" x14ac:dyDescent="0.25">
      <c r="A46" s="1" t="s">
        <v>101</v>
      </c>
      <c r="B46" s="4" t="s">
        <v>11</v>
      </c>
      <c r="C46" s="3" t="s">
        <v>102</v>
      </c>
      <c r="D46" s="83"/>
      <c r="E46" s="84"/>
      <c r="F46" s="85"/>
      <c r="G46" s="36" t="s">
        <v>19</v>
      </c>
      <c r="H46" s="54"/>
    </row>
    <row r="47" spans="1:8" x14ac:dyDescent="0.25">
      <c r="A47" s="25" t="s">
        <v>103</v>
      </c>
      <c r="B47" s="82" t="s">
        <v>104</v>
      </c>
      <c r="C47" s="82"/>
      <c r="D47" s="78"/>
      <c r="E47" s="78"/>
      <c r="F47" s="78"/>
      <c r="G47" s="38"/>
      <c r="H47" s="55"/>
    </row>
    <row r="48" spans="1:8" ht="48" x14ac:dyDescent="0.25">
      <c r="A48" s="1" t="s">
        <v>105</v>
      </c>
      <c r="B48" s="4" t="s">
        <v>11</v>
      </c>
      <c r="C48" s="3" t="s">
        <v>106</v>
      </c>
      <c r="D48" s="83"/>
      <c r="E48" s="84"/>
      <c r="F48" s="85"/>
      <c r="G48" s="36" t="s">
        <v>13</v>
      </c>
      <c r="H48" s="54"/>
    </row>
    <row r="49" spans="1:8" ht="48" x14ac:dyDescent="0.25">
      <c r="A49" s="1" t="s">
        <v>107</v>
      </c>
      <c r="B49" s="4" t="s">
        <v>11</v>
      </c>
      <c r="C49" s="3" t="s">
        <v>108</v>
      </c>
      <c r="D49" s="83"/>
      <c r="E49" s="84"/>
      <c r="F49" s="85"/>
      <c r="G49" s="36" t="s">
        <v>13</v>
      </c>
      <c r="H49" s="54"/>
    </row>
    <row r="50" spans="1:8" ht="32" x14ac:dyDescent="0.25">
      <c r="A50" s="1" t="s">
        <v>109</v>
      </c>
      <c r="B50" s="4" t="s">
        <v>11</v>
      </c>
      <c r="C50" s="3" t="s">
        <v>110</v>
      </c>
      <c r="D50" s="83"/>
      <c r="E50" s="84"/>
      <c r="F50" s="85"/>
      <c r="G50" s="36" t="s">
        <v>13</v>
      </c>
      <c r="H50" s="54"/>
    </row>
    <row r="51" spans="1:8" ht="48" x14ac:dyDescent="0.25">
      <c r="A51" s="1" t="s">
        <v>111</v>
      </c>
      <c r="B51" s="4" t="s">
        <v>11</v>
      </c>
      <c r="C51" s="3" t="s">
        <v>112</v>
      </c>
      <c r="D51" s="83"/>
      <c r="E51" s="84"/>
      <c r="F51" s="85"/>
      <c r="G51" s="36" t="s">
        <v>13</v>
      </c>
      <c r="H51" s="54"/>
    </row>
    <row r="52" spans="1:8" ht="32" x14ac:dyDescent="0.25">
      <c r="A52" s="1" t="s">
        <v>113</v>
      </c>
      <c r="B52" s="4" t="s">
        <v>11</v>
      </c>
      <c r="C52" s="3" t="s">
        <v>114</v>
      </c>
      <c r="D52" s="83"/>
      <c r="E52" s="84"/>
      <c r="F52" s="85"/>
      <c r="G52" s="36" t="s">
        <v>13</v>
      </c>
      <c r="H52" s="54"/>
    </row>
    <row r="53" spans="1:8" ht="48" x14ac:dyDescent="0.25">
      <c r="A53" s="1" t="s">
        <v>115</v>
      </c>
      <c r="B53" s="4" t="s">
        <v>11</v>
      </c>
      <c r="C53" s="3" t="s">
        <v>116</v>
      </c>
      <c r="D53" s="83"/>
      <c r="E53" s="84"/>
      <c r="F53" s="85"/>
      <c r="G53" s="36" t="s">
        <v>13</v>
      </c>
      <c r="H53" s="54"/>
    </row>
  </sheetData>
  <sheetProtection sheet="1" selectLockedCells="1"/>
  <protectedRanges>
    <protectedRange sqref="D6:F53 D2:F5" name="Bereich1_1"/>
  </protectedRanges>
  <mergeCells count="34">
    <mergeCell ref="D52:F52"/>
    <mergeCell ref="D53:F53"/>
    <mergeCell ref="D48:F48"/>
    <mergeCell ref="D49:F49"/>
    <mergeCell ref="D50:F50"/>
    <mergeCell ref="D51:F51"/>
    <mergeCell ref="D42:F42"/>
    <mergeCell ref="D45:F45"/>
    <mergeCell ref="D46:F46"/>
    <mergeCell ref="D32:F32"/>
    <mergeCell ref="D37:F37"/>
    <mergeCell ref="D40:F40"/>
    <mergeCell ref="D41:F41"/>
    <mergeCell ref="D35:F35"/>
    <mergeCell ref="D25:F25"/>
    <mergeCell ref="D26:F26"/>
    <mergeCell ref="D28:F28"/>
    <mergeCell ref="D30:F30"/>
    <mergeCell ref="D18:F18"/>
    <mergeCell ref="D19:F19"/>
    <mergeCell ref="D20:F20"/>
    <mergeCell ref="D23:F23"/>
    <mergeCell ref="D24:F24"/>
    <mergeCell ref="D10:F10"/>
    <mergeCell ref="D3:F3"/>
    <mergeCell ref="D15:F15"/>
    <mergeCell ref="D16:F16"/>
    <mergeCell ref="D17:F17"/>
    <mergeCell ref="D14:F14"/>
    <mergeCell ref="B6:C6"/>
    <mergeCell ref="B2:C2"/>
    <mergeCell ref="B27:C27"/>
    <mergeCell ref="B38:C38"/>
    <mergeCell ref="B47:C47"/>
  </mergeCells>
  <phoneticPr fontId="7" type="noConversion"/>
  <conditionalFormatting sqref="C1">
    <cfRule type="cellIs" dxfId="2" priority="1" stopIfTrue="1" operator="equal">
      <formula>"Fehler"</formula>
    </cfRule>
  </conditionalFormatting>
  <dataValidations count="1">
    <dataValidation type="list" allowBlank="1" showInputMessage="1" showErrorMessage="1" sqref="D3:F3 D14:F20 D23:F26 D32:F32 D45:F46 D37:F37 D28:F28 D30:F30 D35:F35 D40:F42 D48:F53 D10:F10" xr:uid="{A3F65651-2765-41FD-AADD-8FF1EEAF86E0}">
      <formula1>"erfüllt,nicht erfüllt"</formula1>
    </dataValidation>
  </dataValidations>
  <pageMargins left="0.7" right="0.7" top="0.78740157499999996" bottom="0.78740157499999996"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16A53FBC-4B0B-4A6E-834A-E7AFE413C6B6}">
          <x14:formula1>
            <xm:f>Bewertungsmatrix!$A$2:$A$6</xm:f>
          </x14:formula1>
          <xm:sqref>E11:E13 E21:E22 E43:E44 E8:E9 E29 E31:E34 E36 E39 E4:E5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1E0B0-E839-450F-A912-465AF6FB4EAB}">
  <dimension ref="A1:H92"/>
  <sheetViews>
    <sheetView zoomScale="115" zoomScaleNormal="115" workbookViewId="0">
      <pane ySplit="1" topLeftCell="A2" activePane="bottomLeft" state="frozen"/>
      <selection pane="bottomLeft" activeCell="H3" sqref="H3"/>
    </sheetView>
  </sheetViews>
  <sheetFormatPr baseColWidth="10" defaultColWidth="10.81640625" defaultRowHeight="16" x14ac:dyDescent="0.45"/>
  <cols>
    <col min="1" max="1" width="5.54296875" style="18" bestFit="1" customWidth="1"/>
    <col min="2" max="2" width="4" style="18" bestFit="1" customWidth="1"/>
    <col min="3" max="3" width="129.26953125" style="18" customWidth="1"/>
    <col min="4" max="6" width="12.1796875" style="18" customWidth="1"/>
    <col min="7" max="7" width="21.453125" style="39" customWidth="1"/>
    <col min="8" max="8" width="21.453125" style="45" customWidth="1"/>
    <col min="9" max="16384" width="10.81640625" style="7"/>
  </cols>
  <sheetData>
    <row r="1" spans="1:8" ht="48.5" thickBot="1" x14ac:dyDescent="0.3">
      <c r="A1" s="48" t="s">
        <v>0</v>
      </c>
      <c r="B1" s="48" t="s">
        <v>1</v>
      </c>
      <c r="C1" s="48" t="s">
        <v>2</v>
      </c>
      <c r="D1" s="63" t="s">
        <v>3</v>
      </c>
      <c r="E1" s="64" t="s">
        <v>4</v>
      </c>
      <c r="F1" s="64" t="s">
        <v>5</v>
      </c>
      <c r="G1" s="50" t="s">
        <v>6</v>
      </c>
      <c r="H1" s="52" t="s">
        <v>7</v>
      </c>
    </row>
    <row r="2" spans="1:8" x14ac:dyDescent="0.45">
      <c r="A2" s="30" t="s">
        <v>117</v>
      </c>
      <c r="B2" s="24" t="s">
        <v>118</v>
      </c>
      <c r="C2" s="27"/>
      <c r="D2" s="65"/>
      <c r="E2" s="65"/>
      <c r="F2" s="65"/>
      <c r="G2" s="42"/>
      <c r="H2" s="58"/>
    </row>
    <row r="3" spans="1:8" x14ac:dyDescent="0.45">
      <c r="A3" s="31" t="s">
        <v>119</v>
      </c>
      <c r="B3" s="2" t="s">
        <v>11</v>
      </c>
      <c r="C3" s="6" t="s">
        <v>120</v>
      </c>
      <c r="D3" s="83"/>
      <c r="E3" s="84"/>
      <c r="F3" s="85"/>
      <c r="G3" s="37" t="s">
        <v>13</v>
      </c>
      <c r="H3" s="59"/>
    </row>
    <row r="4" spans="1:8" ht="32" x14ac:dyDescent="0.45">
      <c r="A4" s="31" t="s">
        <v>121</v>
      </c>
      <c r="B4" s="2" t="s">
        <v>11</v>
      </c>
      <c r="C4" s="6" t="s">
        <v>122</v>
      </c>
      <c r="D4" s="83"/>
      <c r="E4" s="84"/>
      <c r="F4" s="85"/>
      <c r="G4" s="37" t="s">
        <v>13</v>
      </c>
      <c r="H4" s="59"/>
    </row>
    <row r="5" spans="1:8" ht="32" x14ac:dyDescent="0.45">
      <c r="A5" s="31" t="s">
        <v>123</v>
      </c>
      <c r="B5" s="2" t="s">
        <v>11</v>
      </c>
      <c r="C5" s="9" t="s">
        <v>124</v>
      </c>
      <c r="D5" s="83"/>
      <c r="E5" s="84"/>
      <c r="F5" s="85"/>
      <c r="G5" s="37" t="s">
        <v>125</v>
      </c>
      <c r="H5" s="59"/>
    </row>
    <row r="6" spans="1:8" ht="32" x14ac:dyDescent="0.45">
      <c r="A6" s="31" t="s">
        <v>126</v>
      </c>
      <c r="B6" s="2" t="s">
        <v>11</v>
      </c>
      <c r="C6" s="9" t="s">
        <v>127</v>
      </c>
      <c r="D6" s="83"/>
      <c r="E6" s="84"/>
      <c r="F6" s="85"/>
      <c r="G6" s="37" t="s">
        <v>128</v>
      </c>
      <c r="H6" s="59"/>
    </row>
    <row r="7" spans="1:8" x14ac:dyDescent="0.45">
      <c r="A7" s="31" t="s">
        <v>129</v>
      </c>
      <c r="B7" s="2" t="s">
        <v>11</v>
      </c>
      <c r="C7" s="8" t="s">
        <v>130</v>
      </c>
      <c r="D7" s="83"/>
      <c r="E7" s="84"/>
      <c r="F7" s="85"/>
      <c r="G7" s="37" t="s">
        <v>131</v>
      </c>
      <c r="H7" s="59"/>
    </row>
    <row r="8" spans="1:8" ht="64" x14ac:dyDescent="0.45">
      <c r="A8" s="31" t="s">
        <v>132</v>
      </c>
      <c r="B8" s="2" t="s">
        <v>11</v>
      </c>
      <c r="C8" s="10" t="s">
        <v>133</v>
      </c>
      <c r="D8" s="83"/>
      <c r="E8" s="84"/>
      <c r="F8" s="85"/>
      <c r="G8" s="37" t="s">
        <v>131</v>
      </c>
      <c r="H8" s="59"/>
    </row>
    <row r="9" spans="1:8" ht="32" x14ac:dyDescent="0.45">
      <c r="A9" s="31" t="s">
        <v>140</v>
      </c>
      <c r="B9" s="2" t="s">
        <v>11</v>
      </c>
      <c r="C9" s="13" t="s">
        <v>135</v>
      </c>
      <c r="D9" s="83"/>
      <c r="E9" s="84"/>
      <c r="F9" s="85"/>
      <c r="G9" s="37" t="s">
        <v>125</v>
      </c>
      <c r="H9" s="59"/>
    </row>
    <row r="10" spans="1:8" ht="32" x14ac:dyDescent="0.45">
      <c r="A10" s="31" t="s">
        <v>142</v>
      </c>
      <c r="B10" s="2" t="s">
        <v>11</v>
      </c>
      <c r="C10" s="14" t="s">
        <v>137</v>
      </c>
      <c r="D10" s="83"/>
      <c r="E10" s="84"/>
      <c r="F10" s="85"/>
      <c r="G10" s="44" t="s">
        <v>131</v>
      </c>
      <c r="H10" s="59"/>
    </row>
    <row r="11" spans="1:8" ht="32" x14ac:dyDescent="0.45">
      <c r="A11" s="31" t="s">
        <v>144</v>
      </c>
      <c r="B11" s="2" t="s">
        <v>11</v>
      </c>
      <c r="C11" s="9" t="s">
        <v>139</v>
      </c>
      <c r="D11" s="83"/>
      <c r="E11" s="84"/>
      <c r="F11" s="85"/>
      <c r="G11" s="37" t="s">
        <v>125</v>
      </c>
      <c r="H11" s="59"/>
    </row>
    <row r="12" spans="1:8" x14ac:dyDescent="0.45">
      <c r="A12" s="31" t="s">
        <v>146</v>
      </c>
      <c r="B12" s="2" t="s">
        <v>11</v>
      </c>
      <c r="C12" s="9" t="s">
        <v>141</v>
      </c>
      <c r="D12" s="83"/>
      <c r="E12" s="84"/>
      <c r="F12" s="85"/>
      <c r="G12" s="37" t="s">
        <v>131</v>
      </c>
      <c r="H12" s="59"/>
    </row>
    <row r="13" spans="1:8" ht="64" x14ac:dyDescent="0.45">
      <c r="A13" s="31" t="s">
        <v>148</v>
      </c>
      <c r="B13" s="23" t="s">
        <v>15</v>
      </c>
      <c r="C13" s="9" t="s">
        <v>143</v>
      </c>
      <c r="D13" s="69">
        <v>100</v>
      </c>
      <c r="E13" s="70"/>
      <c r="F13" s="71" t="str">
        <f>IFERROR(VLOOKUP(E13,Bewertungsmatrix!$A$2:$D$6,4,FALSE)*D13,"")</f>
        <v/>
      </c>
      <c r="G13" s="37" t="s">
        <v>131</v>
      </c>
      <c r="H13" s="59"/>
    </row>
    <row r="14" spans="1:8" ht="32" x14ac:dyDescent="0.45">
      <c r="A14" s="31" t="s">
        <v>150</v>
      </c>
      <c r="B14" s="2" t="s">
        <v>11</v>
      </c>
      <c r="C14" s="9" t="s">
        <v>145</v>
      </c>
      <c r="D14" s="83"/>
      <c r="E14" s="84"/>
      <c r="F14" s="85"/>
      <c r="G14" s="37" t="s">
        <v>125</v>
      </c>
      <c r="H14" s="59"/>
    </row>
    <row r="15" spans="1:8" x14ac:dyDescent="0.45">
      <c r="A15" s="31" t="s">
        <v>152</v>
      </c>
      <c r="B15" s="2" t="s">
        <v>11</v>
      </c>
      <c r="C15" s="9" t="s">
        <v>147</v>
      </c>
      <c r="D15" s="83"/>
      <c r="E15" s="84"/>
      <c r="F15" s="85"/>
      <c r="G15" s="37" t="s">
        <v>131</v>
      </c>
      <c r="H15" s="59"/>
    </row>
    <row r="16" spans="1:8" x14ac:dyDescent="0.45">
      <c r="A16" s="31" t="s">
        <v>154</v>
      </c>
      <c r="B16" s="2" t="s">
        <v>11</v>
      </c>
      <c r="C16" s="9" t="s">
        <v>149</v>
      </c>
      <c r="D16" s="83"/>
      <c r="E16" s="84"/>
      <c r="F16" s="85"/>
      <c r="G16" s="37" t="s">
        <v>131</v>
      </c>
      <c r="H16" s="59"/>
    </row>
    <row r="17" spans="1:8" ht="32" x14ac:dyDescent="0.45">
      <c r="A17" s="31" t="s">
        <v>156</v>
      </c>
      <c r="B17" s="2" t="s">
        <v>11</v>
      </c>
      <c r="C17" s="6" t="s">
        <v>151</v>
      </c>
      <c r="D17" s="83"/>
      <c r="E17" s="84"/>
      <c r="F17" s="85"/>
      <c r="G17" s="37" t="s">
        <v>13</v>
      </c>
      <c r="H17" s="59"/>
    </row>
    <row r="18" spans="1:8" x14ac:dyDescent="0.45">
      <c r="A18" s="31" t="s">
        <v>158</v>
      </c>
      <c r="B18" s="2" t="s">
        <v>11</v>
      </c>
      <c r="C18" s="6" t="s">
        <v>153</v>
      </c>
      <c r="D18" s="83"/>
      <c r="E18" s="84"/>
      <c r="F18" s="85"/>
      <c r="G18" s="37" t="s">
        <v>13</v>
      </c>
      <c r="H18" s="59"/>
    </row>
    <row r="19" spans="1:8" x14ac:dyDescent="0.45">
      <c r="A19" s="31" t="s">
        <v>160</v>
      </c>
      <c r="B19" s="2" t="s">
        <v>11</v>
      </c>
      <c r="C19" s="9" t="s">
        <v>155</v>
      </c>
      <c r="D19" s="83"/>
      <c r="E19" s="84"/>
      <c r="F19" s="85"/>
      <c r="G19" s="37" t="s">
        <v>131</v>
      </c>
      <c r="H19" s="59"/>
    </row>
    <row r="20" spans="1:8" x14ac:dyDescent="0.45">
      <c r="A20" s="31" t="s">
        <v>162</v>
      </c>
      <c r="B20" s="2" t="s">
        <v>11</v>
      </c>
      <c r="C20" s="9" t="s">
        <v>157</v>
      </c>
      <c r="D20" s="83"/>
      <c r="E20" s="84"/>
      <c r="F20" s="85"/>
      <c r="G20" s="37" t="s">
        <v>131</v>
      </c>
      <c r="H20" s="59"/>
    </row>
    <row r="21" spans="1:8" x14ac:dyDescent="0.45">
      <c r="A21" s="31" t="s">
        <v>164</v>
      </c>
      <c r="B21" s="2" t="s">
        <v>11</v>
      </c>
      <c r="C21" s="6" t="s">
        <v>159</v>
      </c>
      <c r="D21" s="83"/>
      <c r="E21" s="84"/>
      <c r="F21" s="85"/>
      <c r="G21" s="37" t="s">
        <v>131</v>
      </c>
      <c r="H21" s="59"/>
    </row>
    <row r="22" spans="1:8" x14ac:dyDescent="0.45">
      <c r="A22" s="31" t="s">
        <v>166</v>
      </c>
      <c r="B22" s="2" t="s">
        <v>11</v>
      </c>
      <c r="C22" s="9" t="s">
        <v>161</v>
      </c>
      <c r="D22" s="83"/>
      <c r="E22" s="84"/>
      <c r="F22" s="85"/>
      <c r="G22" s="37" t="s">
        <v>131</v>
      </c>
      <c r="H22" s="59"/>
    </row>
    <row r="23" spans="1:8" x14ac:dyDescent="0.45">
      <c r="A23" s="31" t="s">
        <v>168</v>
      </c>
      <c r="B23" s="2" t="s">
        <v>11</v>
      </c>
      <c r="C23" s="11" t="s">
        <v>163</v>
      </c>
      <c r="D23" s="83"/>
      <c r="E23" s="84"/>
      <c r="F23" s="85"/>
      <c r="G23" s="37" t="s">
        <v>131</v>
      </c>
      <c r="H23" s="59"/>
    </row>
    <row r="24" spans="1:8" ht="32" x14ac:dyDescent="0.45">
      <c r="A24" s="31" t="s">
        <v>170</v>
      </c>
      <c r="B24" s="2" t="s">
        <v>11</v>
      </c>
      <c r="C24" s="11" t="s">
        <v>165</v>
      </c>
      <c r="D24" s="83"/>
      <c r="E24" s="84"/>
      <c r="F24" s="85"/>
      <c r="G24" s="37" t="s">
        <v>125</v>
      </c>
      <c r="H24" s="59"/>
    </row>
    <row r="25" spans="1:8" ht="32" x14ac:dyDescent="0.45">
      <c r="A25" s="31" t="s">
        <v>172</v>
      </c>
      <c r="B25" s="2" t="s">
        <v>11</v>
      </c>
      <c r="C25" s="12" t="s">
        <v>167</v>
      </c>
      <c r="D25" s="83"/>
      <c r="E25" s="84"/>
      <c r="F25" s="85"/>
      <c r="G25" s="37" t="s">
        <v>125</v>
      </c>
      <c r="H25" s="59"/>
    </row>
    <row r="26" spans="1:8" ht="32" x14ac:dyDescent="0.45">
      <c r="A26" s="31" t="s">
        <v>174</v>
      </c>
      <c r="B26" s="2" t="s">
        <v>11</v>
      </c>
      <c r="C26" s="9" t="s">
        <v>169</v>
      </c>
      <c r="D26" s="83"/>
      <c r="E26" s="84"/>
      <c r="F26" s="85"/>
      <c r="G26" s="37" t="s">
        <v>125</v>
      </c>
      <c r="H26" s="59"/>
    </row>
    <row r="27" spans="1:8" x14ac:dyDescent="0.45">
      <c r="A27" s="31" t="s">
        <v>176</v>
      </c>
      <c r="B27" s="2" t="s">
        <v>11</v>
      </c>
      <c r="C27" s="9" t="s">
        <v>171</v>
      </c>
      <c r="D27" s="83"/>
      <c r="E27" s="84"/>
      <c r="F27" s="85"/>
      <c r="G27" s="37" t="s">
        <v>131</v>
      </c>
      <c r="H27" s="59"/>
    </row>
    <row r="28" spans="1:8" x14ac:dyDescent="0.45">
      <c r="A28" s="31" t="s">
        <v>178</v>
      </c>
      <c r="B28" s="2" t="s">
        <v>11</v>
      </c>
      <c r="C28" s="13" t="s">
        <v>173</v>
      </c>
      <c r="D28" s="83"/>
      <c r="E28" s="84"/>
      <c r="F28" s="85"/>
      <c r="G28" s="37" t="s">
        <v>131</v>
      </c>
      <c r="H28" s="59"/>
    </row>
    <row r="29" spans="1:8" ht="32" x14ac:dyDescent="0.45">
      <c r="A29" s="31" t="s">
        <v>180</v>
      </c>
      <c r="B29" s="2" t="s">
        <v>11</v>
      </c>
      <c r="C29" s="14" t="s">
        <v>175</v>
      </c>
      <c r="D29" s="83"/>
      <c r="E29" s="84"/>
      <c r="F29" s="85"/>
      <c r="G29" s="37" t="s">
        <v>125</v>
      </c>
      <c r="H29" s="59"/>
    </row>
    <row r="30" spans="1:8" ht="32" x14ac:dyDescent="0.45">
      <c r="A30" s="31" t="s">
        <v>182</v>
      </c>
      <c r="B30" s="2" t="s">
        <v>11</v>
      </c>
      <c r="C30" s="15" t="s">
        <v>177</v>
      </c>
      <c r="D30" s="83"/>
      <c r="E30" s="84"/>
      <c r="F30" s="85"/>
      <c r="G30" s="37" t="s">
        <v>125</v>
      </c>
      <c r="H30" s="59"/>
    </row>
    <row r="31" spans="1:8" x14ac:dyDescent="0.45">
      <c r="A31" s="31" t="s">
        <v>184</v>
      </c>
      <c r="B31" s="2" t="s">
        <v>11</v>
      </c>
      <c r="C31" s="13" t="s">
        <v>179</v>
      </c>
      <c r="D31" s="83"/>
      <c r="E31" s="84"/>
      <c r="F31" s="85"/>
      <c r="G31" s="37" t="s">
        <v>131</v>
      </c>
      <c r="H31" s="59"/>
    </row>
    <row r="32" spans="1:8" x14ac:dyDescent="0.45">
      <c r="A32" s="31" t="s">
        <v>186</v>
      </c>
      <c r="B32" s="2" t="s">
        <v>11</v>
      </c>
      <c r="C32" s="13" t="s">
        <v>181</v>
      </c>
      <c r="D32" s="83"/>
      <c r="E32" s="84"/>
      <c r="F32" s="85"/>
      <c r="G32" s="37" t="s">
        <v>131</v>
      </c>
      <c r="H32" s="59"/>
    </row>
    <row r="33" spans="1:8" x14ac:dyDescent="0.45">
      <c r="A33" s="31" t="s">
        <v>188</v>
      </c>
      <c r="B33" s="2" t="s">
        <v>11</v>
      </c>
      <c r="C33" s="15" t="s">
        <v>183</v>
      </c>
      <c r="D33" s="83"/>
      <c r="E33" s="84"/>
      <c r="F33" s="85"/>
      <c r="G33" s="37" t="s">
        <v>131</v>
      </c>
      <c r="H33" s="59"/>
    </row>
    <row r="34" spans="1:8" x14ac:dyDescent="0.45">
      <c r="A34" s="31" t="s">
        <v>190</v>
      </c>
      <c r="B34" s="2" t="s">
        <v>11</v>
      </c>
      <c r="C34" s="9" t="s">
        <v>185</v>
      </c>
      <c r="D34" s="83"/>
      <c r="E34" s="84"/>
      <c r="F34" s="85"/>
      <c r="G34" s="37" t="s">
        <v>131</v>
      </c>
      <c r="H34" s="59"/>
    </row>
    <row r="35" spans="1:8" ht="32" x14ac:dyDescent="0.45">
      <c r="A35" s="31" t="s">
        <v>192</v>
      </c>
      <c r="B35" s="2" t="s">
        <v>11</v>
      </c>
      <c r="C35" s="9" t="s">
        <v>187</v>
      </c>
      <c r="D35" s="83"/>
      <c r="E35" s="84"/>
      <c r="F35" s="85"/>
      <c r="G35" s="37" t="s">
        <v>125</v>
      </c>
      <c r="H35" s="59"/>
    </row>
    <row r="36" spans="1:8" ht="32" x14ac:dyDescent="0.45">
      <c r="A36" s="31" t="s">
        <v>194</v>
      </c>
      <c r="B36" s="2" t="s">
        <v>11</v>
      </c>
      <c r="C36" s="9" t="s">
        <v>189</v>
      </c>
      <c r="D36" s="83"/>
      <c r="E36" s="84"/>
      <c r="F36" s="85"/>
      <c r="G36" s="37" t="s">
        <v>131</v>
      </c>
      <c r="H36" s="59"/>
    </row>
    <row r="37" spans="1:8" ht="32" x14ac:dyDescent="0.45">
      <c r="A37" s="31" t="s">
        <v>196</v>
      </c>
      <c r="B37" s="2" t="s">
        <v>11</v>
      </c>
      <c r="C37" s="13" t="s">
        <v>191</v>
      </c>
      <c r="D37" s="83"/>
      <c r="E37" s="84"/>
      <c r="F37" s="85"/>
      <c r="G37" s="37" t="s">
        <v>125</v>
      </c>
      <c r="H37" s="59"/>
    </row>
    <row r="38" spans="1:8" ht="32" x14ac:dyDescent="0.45">
      <c r="A38" s="31" t="s">
        <v>198</v>
      </c>
      <c r="B38" s="2" t="s">
        <v>11</v>
      </c>
      <c r="C38" s="13" t="s">
        <v>193</v>
      </c>
      <c r="D38" s="83"/>
      <c r="E38" s="84"/>
      <c r="F38" s="85"/>
      <c r="G38" s="37" t="s">
        <v>131</v>
      </c>
      <c r="H38" s="59"/>
    </row>
    <row r="39" spans="1:8" x14ac:dyDescent="0.45">
      <c r="A39" s="31" t="s">
        <v>200</v>
      </c>
      <c r="B39" s="2" t="s">
        <v>11</v>
      </c>
      <c r="C39" s="13" t="s">
        <v>195</v>
      </c>
      <c r="D39" s="83"/>
      <c r="E39" s="84"/>
      <c r="F39" s="85"/>
      <c r="G39" s="37" t="s">
        <v>131</v>
      </c>
      <c r="H39" s="59"/>
    </row>
    <row r="40" spans="1:8" ht="32" x14ac:dyDescent="0.45">
      <c r="A40" s="31" t="s">
        <v>202</v>
      </c>
      <c r="B40" s="2" t="s">
        <v>11</v>
      </c>
      <c r="C40" s="9" t="s">
        <v>197</v>
      </c>
      <c r="D40" s="66"/>
      <c r="E40" s="67"/>
      <c r="F40" s="68"/>
      <c r="G40" s="37" t="s">
        <v>125</v>
      </c>
      <c r="H40" s="59"/>
    </row>
    <row r="41" spans="1:8" x14ac:dyDescent="0.45">
      <c r="A41" s="31" t="s">
        <v>295</v>
      </c>
      <c r="B41" s="2" t="s">
        <v>11</v>
      </c>
      <c r="C41" s="9" t="s">
        <v>199</v>
      </c>
      <c r="D41" s="83"/>
      <c r="E41" s="84"/>
      <c r="F41" s="85"/>
      <c r="G41" s="37" t="s">
        <v>131</v>
      </c>
      <c r="H41" s="59"/>
    </row>
    <row r="42" spans="1:8" x14ac:dyDescent="0.45">
      <c r="A42" s="31" t="s">
        <v>296</v>
      </c>
      <c r="B42" s="2" t="s">
        <v>11</v>
      </c>
      <c r="C42" s="9" t="s">
        <v>201</v>
      </c>
      <c r="D42" s="83"/>
      <c r="E42" s="84"/>
      <c r="F42" s="85"/>
      <c r="G42" s="37" t="s">
        <v>131</v>
      </c>
      <c r="H42" s="59"/>
    </row>
    <row r="43" spans="1:8" x14ac:dyDescent="0.45">
      <c r="A43" s="31" t="s">
        <v>297</v>
      </c>
      <c r="B43" s="2" t="s">
        <v>11</v>
      </c>
      <c r="C43" s="9" t="s">
        <v>203</v>
      </c>
      <c r="D43" s="83"/>
      <c r="E43" s="84"/>
      <c r="F43" s="85"/>
      <c r="G43" s="37" t="s">
        <v>131</v>
      </c>
      <c r="H43" s="59"/>
    </row>
    <row r="44" spans="1:8" ht="48" x14ac:dyDescent="0.45">
      <c r="A44" s="31" t="s">
        <v>298</v>
      </c>
      <c r="B44" s="23" t="s">
        <v>15</v>
      </c>
      <c r="C44" s="13" t="s">
        <v>204</v>
      </c>
      <c r="D44" s="72">
        <v>50</v>
      </c>
      <c r="E44" s="73"/>
      <c r="F44" s="72" t="str">
        <f t="shared" ref="F44" si="0">IF(E44="","",D44*E44)</f>
        <v/>
      </c>
      <c r="G44" s="44" t="s">
        <v>131</v>
      </c>
      <c r="H44" s="59"/>
    </row>
    <row r="45" spans="1:8" x14ac:dyDescent="0.45">
      <c r="A45" s="30" t="s">
        <v>205</v>
      </c>
      <c r="B45" s="24" t="s">
        <v>206</v>
      </c>
      <c r="C45" s="24"/>
      <c r="D45" s="26"/>
      <c r="E45" s="26"/>
      <c r="F45" s="26"/>
      <c r="G45" s="43"/>
      <c r="H45" s="60"/>
    </row>
    <row r="46" spans="1:8" ht="32" x14ac:dyDescent="0.45">
      <c r="A46" s="31" t="s">
        <v>207</v>
      </c>
      <c r="B46" s="2" t="s">
        <v>11</v>
      </c>
      <c r="C46" s="13" t="s">
        <v>208</v>
      </c>
      <c r="D46" s="83"/>
      <c r="E46" s="84"/>
      <c r="F46" s="85"/>
      <c r="G46" s="37" t="s">
        <v>125</v>
      </c>
      <c r="H46" s="61"/>
    </row>
    <row r="47" spans="1:8" ht="48" x14ac:dyDescent="0.45">
      <c r="A47" s="31" t="s">
        <v>134</v>
      </c>
      <c r="B47" s="23" t="s">
        <v>15</v>
      </c>
      <c r="C47" s="9" t="s">
        <v>210</v>
      </c>
      <c r="D47" s="69">
        <v>50</v>
      </c>
      <c r="E47" s="74" t="s">
        <v>24</v>
      </c>
      <c r="F47" s="75"/>
      <c r="G47" s="37" t="s">
        <v>125</v>
      </c>
      <c r="H47" s="59"/>
    </row>
    <row r="48" spans="1:8" x14ac:dyDescent="0.45">
      <c r="A48" s="31" t="s">
        <v>138</v>
      </c>
      <c r="B48" s="2" t="s">
        <v>11</v>
      </c>
      <c r="C48" s="9" t="s">
        <v>212</v>
      </c>
      <c r="D48" s="83"/>
      <c r="E48" s="84"/>
      <c r="F48" s="85"/>
      <c r="G48" s="44" t="s">
        <v>131</v>
      </c>
      <c r="H48" s="59"/>
    </row>
    <row r="49" spans="1:8" ht="48" x14ac:dyDescent="0.45">
      <c r="A49" s="31" t="s">
        <v>136</v>
      </c>
      <c r="B49" s="2" t="s">
        <v>11</v>
      </c>
      <c r="C49" s="13" t="s">
        <v>214</v>
      </c>
      <c r="D49" s="83"/>
      <c r="E49" s="84"/>
      <c r="F49" s="85"/>
      <c r="G49" s="37" t="s">
        <v>13</v>
      </c>
      <c r="H49" s="59"/>
    </row>
    <row r="50" spans="1:8" ht="32" x14ac:dyDescent="0.45">
      <c r="A50" s="31" t="s">
        <v>209</v>
      </c>
      <c r="B50" s="2" t="s">
        <v>11</v>
      </c>
      <c r="C50" s="16" t="s">
        <v>216</v>
      </c>
      <c r="D50" s="83"/>
      <c r="E50" s="84"/>
      <c r="F50" s="85"/>
      <c r="G50" s="44" t="s">
        <v>131</v>
      </c>
      <c r="H50" s="59"/>
    </row>
    <row r="51" spans="1:8" x14ac:dyDescent="0.45">
      <c r="A51" s="31" t="s">
        <v>211</v>
      </c>
      <c r="B51" s="2" t="s">
        <v>11</v>
      </c>
      <c r="C51" s="16" t="s">
        <v>218</v>
      </c>
      <c r="D51" s="83"/>
      <c r="E51" s="84"/>
      <c r="F51" s="85"/>
      <c r="G51" s="44" t="s">
        <v>131</v>
      </c>
      <c r="H51" s="59"/>
    </row>
    <row r="52" spans="1:8" ht="48" x14ac:dyDescent="0.45">
      <c r="A52" s="31" t="s">
        <v>213</v>
      </c>
      <c r="B52" s="2" t="s">
        <v>11</v>
      </c>
      <c r="C52" s="9" t="s">
        <v>220</v>
      </c>
      <c r="D52" s="83"/>
      <c r="E52" s="84"/>
      <c r="F52" s="85"/>
      <c r="G52" s="37" t="s">
        <v>131</v>
      </c>
      <c r="H52" s="59"/>
    </row>
    <row r="53" spans="1:8" ht="48" x14ac:dyDescent="0.25">
      <c r="A53" s="31" t="s">
        <v>215</v>
      </c>
      <c r="B53" s="23" t="s">
        <v>15</v>
      </c>
      <c r="C53" s="9" t="s">
        <v>222</v>
      </c>
      <c r="D53" s="72">
        <v>50</v>
      </c>
      <c r="E53" s="70"/>
      <c r="F53" s="71" t="str">
        <f>IFERROR(VLOOKUP(E53,Bewertungsmatrix!$A$2:$D$6,4,FALSE)*D53,"")</f>
        <v/>
      </c>
      <c r="G53" s="37" t="s">
        <v>131</v>
      </c>
      <c r="H53" s="54"/>
    </row>
    <row r="54" spans="1:8" ht="32" x14ac:dyDescent="0.45">
      <c r="A54" s="31" t="s">
        <v>217</v>
      </c>
      <c r="B54" s="23" t="s">
        <v>15</v>
      </c>
      <c r="C54" s="51" t="s">
        <v>224</v>
      </c>
      <c r="D54" s="72">
        <v>50</v>
      </c>
      <c r="E54" s="70"/>
      <c r="F54" s="72"/>
      <c r="G54" s="44" t="s">
        <v>131</v>
      </c>
      <c r="H54" s="59"/>
    </row>
    <row r="55" spans="1:8" ht="48" x14ac:dyDescent="0.45">
      <c r="A55" s="31" t="s">
        <v>219</v>
      </c>
      <c r="B55" s="23" t="s">
        <v>15</v>
      </c>
      <c r="C55" s="13" t="s">
        <v>226</v>
      </c>
      <c r="D55" s="72">
        <v>50</v>
      </c>
      <c r="E55" s="73"/>
      <c r="F55" s="72" t="str">
        <f t="shared" ref="F55" si="1">IF(E55="","",D55*E55)</f>
        <v/>
      </c>
      <c r="G55" s="44" t="s">
        <v>131</v>
      </c>
      <c r="H55" s="59"/>
    </row>
    <row r="56" spans="1:8" ht="48" x14ac:dyDescent="0.45">
      <c r="A56" s="31" t="s">
        <v>221</v>
      </c>
      <c r="B56" s="23" t="s">
        <v>15</v>
      </c>
      <c r="C56" s="13" t="s">
        <v>228</v>
      </c>
      <c r="D56" s="72">
        <v>50</v>
      </c>
      <c r="E56" s="73"/>
      <c r="F56" s="72" t="str">
        <f t="shared" ref="F56:F61" si="2">IF(E56="","",D56*E56)</f>
        <v/>
      </c>
      <c r="G56" s="44" t="s">
        <v>131</v>
      </c>
      <c r="H56" s="59"/>
    </row>
    <row r="57" spans="1:8" x14ac:dyDescent="0.45">
      <c r="A57" s="31" t="s">
        <v>223</v>
      </c>
      <c r="B57" s="23" t="s">
        <v>15</v>
      </c>
      <c r="C57" s="13" t="s">
        <v>230</v>
      </c>
      <c r="D57" s="72">
        <v>50</v>
      </c>
      <c r="E57" s="73"/>
      <c r="F57" s="72" t="str">
        <f t="shared" si="2"/>
        <v/>
      </c>
      <c r="G57" s="44" t="s">
        <v>131</v>
      </c>
      <c r="H57" s="59"/>
    </row>
    <row r="58" spans="1:8" ht="48" x14ac:dyDescent="0.45">
      <c r="A58" s="31" t="s">
        <v>225</v>
      </c>
      <c r="B58" s="23" t="s">
        <v>15</v>
      </c>
      <c r="C58" s="13" t="s">
        <v>232</v>
      </c>
      <c r="D58" s="72">
        <v>50</v>
      </c>
      <c r="E58" s="73"/>
      <c r="F58" s="72" t="str">
        <f t="shared" si="2"/>
        <v/>
      </c>
      <c r="G58" s="44" t="s">
        <v>131</v>
      </c>
      <c r="H58" s="59"/>
    </row>
    <row r="59" spans="1:8" x14ac:dyDescent="0.45">
      <c r="A59" s="31" t="s">
        <v>227</v>
      </c>
      <c r="B59" s="23" t="s">
        <v>15</v>
      </c>
      <c r="C59" s="13" t="s">
        <v>233</v>
      </c>
      <c r="D59" s="72">
        <v>50</v>
      </c>
      <c r="E59" s="73"/>
      <c r="F59" s="72" t="str">
        <f t="shared" si="2"/>
        <v/>
      </c>
      <c r="G59" s="44" t="s">
        <v>131</v>
      </c>
      <c r="H59" s="59"/>
    </row>
    <row r="60" spans="1:8" ht="80" x14ac:dyDescent="0.45">
      <c r="A60" s="31" t="s">
        <v>229</v>
      </c>
      <c r="B60" s="23" t="s">
        <v>15</v>
      </c>
      <c r="C60" s="13" t="s">
        <v>234</v>
      </c>
      <c r="D60" s="72">
        <v>50</v>
      </c>
      <c r="E60" s="73"/>
      <c r="F60" s="72" t="str">
        <f t="shared" si="2"/>
        <v/>
      </c>
      <c r="G60" s="44" t="s">
        <v>131</v>
      </c>
      <c r="H60" s="59"/>
    </row>
    <row r="61" spans="1:8" ht="48" x14ac:dyDescent="0.45">
      <c r="A61" s="31" t="s">
        <v>231</v>
      </c>
      <c r="B61" s="23" t="s">
        <v>15</v>
      </c>
      <c r="C61" s="13" t="s">
        <v>235</v>
      </c>
      <c r="D61" s="72">
        <v>50</v>
      </c>
      <c r="E61" s="73"/>
      <c r="F61" s="72" t="str">
        <f t="shared" si="2"/>
        <v/>
      </c>
      <c r="G61" s="44" t="s">
        <v>131</v>
      </c>
      <c r="H61" s="59"/>
    </row>
    <row r="62" spans="1:8" x14ac:dyDescent="0.45">
      <c r="A62" s="30" t="s">
        <v>236</v>
      </c>
      <c r="B62" s="24" t="s">
        <v>237</v>
      </c>
      <c r="C62" s="24"/>
      <c r="D62" s="26"/>
      <c r="E62" s="26"/>
      <c r="F62" s="26"/>
      <c r="G62" s="26"/>
      <c r="H62" s="62"/>
    </row>
    <row r="63" spans="1:8" ht="32" x14ac:dyDescent="0.45">
      <c r="A63" s="31" t="s">
        <v>238</v>
      </c>
      <c r="B63" s="2" t="s">
        <v>11</v>
      </c>
      <c r="C63" s="13" t="s">
        <v>239</v>
      </c>
      <c r="D63" s="83"/>
      <c r="E63" s="84"/>
      <c r="F63" s="85"/>
      <c r="G63" s="37" t="s">
        <v>125</v>
      </c>
      <c r="H63" s="59"/>
    </row>
    <row r="64" spans="1:8" ht="48" x14ac:dyDescent="0.45">
      <c r="A64" s="31" t="s">
        <v>299</v>
      </c>
      <c r="B64" s="23" t="s">
        <v>15</v>
      </c>
      <c r="C64" s="9" t="s">
        <v>210</v>
      </c>
      <c r="D64" s="69">
        <v>50</v>
      </c>
      <c r="E64" s="74" t="s">
        <v>24</v>
      </c>
      <c r="F64" s="75"/>
      <c r="G64" s="37" t="s">
        <v>125</v>
      </c>
      <c r="H64" s="59"/>
    </row>
    <row r="65" spans="1:8" x14ac:dyDescent="0.45">
      <c r="A65" s="31" t="s">
        <v>300</v>
      </c>
      <c r="B65" s="2" t="s">
        <v>11</v>
      </c>
      <c r="C65" s="9" t="s">
        <v>212</v>
      </c>
      <c r="D65" s="83"/>
      <c r="E65" s="84"/>
      <c r="F65" s="85"/>
      <c r="G65" s="44" t="s">
        <v>131</v>
      </c>
      <c r="H65" s="59"/>
    </row>
    <row r="66" spans="1:8" ht="48" x14ac:dyDescent="0.45">
      <c r="A66" s="31" t="s">
        <v>301</v>
      </c>
      <c r="B66" s="2" t="s">
        <v>11</v>
      </c>
      <c r="C66" s="13" t="s">
        <v>214</v>
      </c>
      <c r="D66" s="83"/>
      <c r="E66" s="84"/>
      <c r="F66" s="85"/>
      <c r="G66" s="37" t="s">
        <v>13</v>
      </c>
      <c r="H66" s="59"/>
    </row>
    <row r="67" spans="1:8" ht="32" x14ac:dyDescent="0.45">
      <c r="A67" s="31" t="s">
        <v>240</v>
      </c>
      <c r="B67" s="2" t="s">
        <v>11</v>
      </c>
      <c r="C67" s="16" t="s">
        <v>216</v>
      </c>
      <c r="D67" s="83"/>
      <c r="E67" s="84"/>
      <c r="F67" s="85"/>
      <c r="G67" s="44" t="s">
        <v>131</v>
      </c>
      <c r="H67" s="59"/>
    </row>
    <row r="68" spans="1:8" x14ac:dyDescent="0.45">
      <c r="A68" s="31" t="s">
        <v>241</v>
      </c>
      <c r="B68" s="2" t="s">
        <v>11</v>
      </c>
      <c r="C68" s="16" t="s">
        <v>218</v>
      </c>
      <c r="D68" s="83"/>
      <c r="E68" s="84"/>
      <c r="F68" s="85"/>
      <c r="G68" s="44" t="s">
        <v>131</v>
      </c>
      <c r="H68" s="59"/>
    </row>
    <row r="69" spans="1:8" ht="48" x14ac:dyDescent="0.45">
      <c r="A69" s="31" t="s">
        <v>242</v>
      </c>
      <c r="B69" s="2" t="s">
        <v>11</v>
      </c>
      <c r="C69" s="9" t="s">
        <v>220</v>
      </c>
      <c r="D69" s="83"/>
      <c r="E69" s="84"/>
      <c r="F69" s="85"/>
      <c r="G69" s="37" t="s">
        <v>131</v>
      </c>
      <c r="H69" s="59"/>
    </row>
    <row r="70" spans="1:8" ht="48" x14ac:dyDescent="0.25">
      <c r="A70" s="31" t="s">
        <v>243</v>
      </c>
      <c r="B70" s="23" t="s">
        <v>15</v>
      </c>
      <c r="C70" s="9" t="s">
        <v>222</v>
      </c>
      <c r="D70" s="72">
        <v>50</v>
      </c>
      <c r="E70" s="70"/>
      <c r="F70" s="71" t="str">
        <f>IFERROR(VLOOKUP(E70,Bewertungsmatrix!$A$2:$D$6,4,FALSE)*D70,"")</f>
        <v/>
      </c>
      <c r="G70" s="37" t="s">
        <v>131</v>
      </c>
      <c r="H70" s="54"/>
    </row>
    <row r="71" spans="1:8" ht="32" x14ac:dyDescent="0.45">
      <c r="A71" s="31" t="s">
        <v>244</v>
      </c>
      <c r="B71" s="23" t="s">
        <v>15</v>
      </c>
      <c r="C71" s="51" t="s">
        <v>224</v>
      </c>
      <c r="D71" s="72">
        <v>50</v>
      </c>
      <c r="E71" s="70"/>
      <c r="F71" s="72"/>
      <c r="G71" s="44" t="s">
        <v>131</v>
      </c>
      <c r="H71" s="59"/>
    </row>
    <row r="72" spans="1:8" ht="48" x14ac:dyDescent="0.45">
      <c r="A72" s="31" t="s">
        <v>245</v>
      </c>
      <c r="B72" s="23" t="s">
        <v>15</v>
      </c>
      <c r="C72" s="13" t="s">
        <v>226</v>
      </c>
      <c r="D72" s="72">
        <v>50</v>
      </c>
      <c r="E72" s="73"/>
      <c r="F72" s="72" t="str">
        <f t="shared" ref="F72:F78" si="3">IF(E72="","",D72*E72)</f>
        <v/>
      </c>
      <c r="G72" s="44" t="s">
        <v>131</v>
      </c>
      <c r="H72" s="59"/>
    </row>
    <row r="73" spans="1:8" ht="48" x14ac:dyDescent="0.45">
      <c r="A73" s="31" t="s">
        <v>246</v>
      </c>
      <c r="B73" s="23" t="s">
        <v>15</v>
      </c>
      <c r="C73" s="13" t="s">
        <v>228</v>
      </c>
      <c r="D73" s="72">
        <v>50</v>
      </c>
      <c r="E73" s="73"/>
      <c r="F73" s="72" t="str">
        <f t="shared" si="3"/>
        <v/>
      </c>
      <c r="G73" s="44" t="s">
        <v>131</v>
      </c>
      <c r="H73" s="59"/>
    </row>
    <row r="74" spans="1:8" x14ac:dyDescent="0.45">
      <c r="A74" s="31" t="s">
        <v>247</v>
      </c>
      <c r="B74" s="23" t="s">
        <v>15</v>
      </c>
      <c r="C74" s="13" t="s">
        <v>251</v>
      </c>
      <c r="D74" s="72">
        <v>50</v>
      </c>
      <c r="E74" s="73"/>
      <c r="F74" s="72" t="str">
        <f t="shared" si="3"/>
        <v/>
      </c>
      <c r="G74" s="44" t="s">
        <v>131</v>
      </c>
      <c r="H74" s="59"/>
    </row>
    <row r="75" spans="1:8" ht="48" x14ac:dyDescent="0.45">
      <c r="A75" s="31" t="s">
        <v>248</v>
      </c>
      <c r="B75" s="23" t="s">
        <v>15</v>
      </c>
      <c r="C75" s="13" t="s">
        <v>232</v>
      </c>
      <c r="D75" s="72">
        <v>50</v>
      </c>
      <c r="E75" s="73"/>
      <c r="F75" s="72" t="str">
        <f t="shared" si="3"/>
        <v/>
      </c>
      <c r="G75" s="44" t="s">
        <v>131</v>
      </c>
      <c r="H75" s="59"/>
    </row>
    <row r="76" spans="1:8" x14ac:dyDescent="0.45">
      <c r="A76" s="31" t="s">
        <v>249</v>
      </c>
      <c r="B76" s="23" t="s">
        <v>15</v>
      </c>
      <c r="C76" s="13" t="s">
        <v>233</v>
      </c>
      <c r="D76" s="72">
        <v>50</v>
      </c>
      <c r="E76" s="73"/>
      <c r="F76" s="72" t="str">
        <f t="shared" si="3"/>
        <v/>
      </c>
      <c r="G76" s="44" t="s">
        <v>131</v>
      </c>
      <c r="H76" s="59"/>
    </row>
    <row r="77" spans="1:8" ht="80" x14ac:dyDescent="0.45">
      <c r="A77" s="31" t="s">
        <v>250</v>
      </c>
      <c r="B77" s="23" t="s">
        <v>15</v>
      </c>
      <c r="C77" s="13" t="s">
        <v>234</v>
      </c>
      <c r="D77" s="72">
        <v>50</v>
      </c>
      <c r="E77" s="73"/>
      <c r="F77" s="72" t="str">
        <f t="shared" si="3"/>
        <v/>
      </c>
      <c r="G77" s="44" t="s">
        <v>131</v>
      </c>
      <c r="H77" s="59"/>
    </row>
    <row r="78" spans="1:8" ht="48" x14ac:dyDescent="0.45">
      <c r="A78" s="31" t="s">
        <v>252</v>
      </c>
      <c r="B78" s="23" t="s">
        <v>15</v>
      </c>
      <c r="C78" s="13" t="s">
        <v>235</v>
      </c>
      <c r="D78" s="72">
        <v>50</v>
      </c>
      <c r="E78" s="73"/>
      <c r="F78" s="72" t="str">
        <f t="shared" si="3"/>
        <v/>
      </c>
      <c r="G78" s="44" t="s">
        <v>131</v>
      </c>
      <c r="H78" s="59"/>
    </row>
    <row r="79" spans="1:8" x14ac:dyDescent="0.45">
      <c r="A79" s="30" t="s">
        <v>253</v>
      </c>
      <c r="B79" s="24" t="s">
        <v>254</v>
      </c>
      <c r="C79" s="24"/>
      <c r="D79" s="26"/>
      <c r="E79" s="26"/>
      <c r="F79" s="26"/>
      <c r="G79" s="26"/>
      <c r="H79" s="62"/>
    </row>
    <row r="80" spans="1:8" ht="32" x14ac:dyDescent="0.45">
      <c r="A80" s="31" t="s">
        <v>255</v>
      </c>
      <c r="B80" s="2" t="s">
        <v>11</v>
      </c>
      <c r="C80" s="13" t="s">
        <v>256</v>
      </c>
      <c r="D80" s="83"/>
      <c r="E80" s="84"/>
      <c r="F80" s="85"/>
      <c r="G80" s="37" t="s">
        <v>125</v>
      </c>
      <c r="H80" s="59"/>
    </row>
    <row r="81" spans="1:8" ht="48" x14ac:dyDescent="0.45">
      <c r="A81" s="31" t="s">
        <v>302</v>
      </c>
      <c r="B81" s="23" t="s">
        <v>15</v>
      </c>
      <c r="C81" s="9" t="s">
        <v>210</v>
      </c>
      <c r="D81" s="69">
        <v>50</v>
      </c>
      <c r="E81" s="74" t="s">
        <v>24</v>
      </c>
      <c r="F81" s="75"/>
      <c r="G81" s="37" t="s">
        <v>125</v>
      </c>
      <c r="H81" s="59"/>
    </row>
    <row r="82" spans="1:8" x14ac:dyDescent="0.45">
      <c r="A82" s="31" t="s">
        <v>303</v>
      </c>
      <c r="B82" s="2" t="s">
        <v>11</v>
      </c>
      <c r="C82" s="15" t="s">
        <v>258</v>
      </c>
      <c r="D82" s="83"/>
      <c r="E82" s="84"/>
      <c r="F82" s="85"/>
      <c r="G82" s="44" t="s">
        <v>131</v>
      </c>
      <c r="H82" s="59"/>
    </row>
    <row r="83" spans="1:8" ht="32" x14ac:dyDescent="0.45">
      <c r="A83" s="31" t="s">
        <v>304</v>
      </c>
      <c r="B83" s="2" t="s">
        <v>11</v>
      </c>
      <c r="C83" s="9" t="s">
        <v>260</v>
      </c>
      <c r="D83" s="83"/>
      <c r="E83" s="84"/>
      <c r="F83" s="85"/>
      <c r="G83" s="44" t="s">
        <v>131</v>
      </c>
      <c r="H83" s="59"/>
    </row>
    <row r="84" spans="1:8" x14ac:dyDescent="0.45">
      <c r="A84" s="31" t="s">
        <v>257</v>
      </c>
      <c r="B84" s="2" t="s">
        <v>11</v>
      </c>
      <c r="C84" s="17" t="s">
        <v>262</v>
      </c>
      <c r="D84" s="83"/>
      <c r="E84" s="84"/>
      <c r="F84" s="85"/>
      <c r="G84" s="44" t="s">
        <v>131</v>
      </c>
      <c r="H84" s="59"/>
    </row>
    <row r="85" spans="1:8" ht="32" x14ac:dyDescent="0.45">
      <c r="A85" s="31" t="s">
        <v>259</v>
      </c>
      <c r="B85" s="23" t="s">
        <v>15</v>
      </c>
      <c r="C85" s="51" t="s">
        <v>224</v>
      </c>
      <c r="D85" s="72">
        <v>50</v>
      </c>
      <c r="E85" s="70"/>
      <c r="F85" s="72"/>
      <c r="G85" s="44" t="s">
        <v>131</v>
      </c>
      <c r="H85" s="59"/>
    </row>
    <row r="86" spans="1:8" ht="48" x14ac:dyDescent="0.45">
      <c r="A86" s="31" t="s">
        <v>261</v>
      </c>
      <c r="B86" s="23" t="s">
        <v>15</v>
      </c>
      <c r="C86" s="13" t="s">
        <v>226</v>
      </c>
      <c r="D86" s="72">
        <v>50</v>
      </c>
      <c r="E86" s="73"/>
      <c r="F86" s="72" t="str">
        <f t="shared" ref="F86:F92" si="4">IF(E86="","",D86*E86)</f>
        <v/>
      </c>
      <c r="G86" s="44" t="s">
        <v>131</v>
      </c>
      <c r="H86" s="59"/>
    </row>
    <row r="87" spans="1:8" ht="48" x14ac:dyDescent="0.45">
      <c r="A87" s="31" t="s">
        <v>263</v>
      </c>
      <c r="B87" s="23" t="s">
        <v>15</v>
      </c>
      <c r="C87" s="13" t="s">
        <v>228</v>
      </c>
      <c r="D87" s="72">
        <v>50</v>
      </c>
      <c r="E87" s="73"/>
      <c r="F87" s="72" t="str">
        <f t="shared" si="4"/>
        <v/>
      </c>
      <c r="G87" s="44" t="s">
        <v>131</v>
      </c>
      <c r="H87" s="59"/>
    </row>
    <row r="88" spans="1:8" x14ac:dyDescent="0.45">
      <c r="A88" s="31" t="s">
        <v>264</v>
      </c>
      <c r="B88" s="23" t="s">
        <v>15</v>
      </c>
      <c r="C88" s="13" t="s">
        <v>267</v>
      </c>
      <c r="D88" s="72">
        <v>50</v>
      </c>
      <c r="E88" s="73"/>
      <c r="F88" s="72" t="str">
        <f t="shared" si="4"/>
        <v/>
      </c>
      <c r="G88" s="44" t="s">
        <v>131</v>
      </c>
      <c r="H88" s="59"/>
    </row>
    <row r="89" spans="1:8" ht="48" x14ac:dyDescent="0.45">
      <c r="A89" s="31" t="s">
        <v>265</v>
      </c>
      <c r="B89" s="23" t="s">
        <v>15</v>
      </c>
      <c r="C89" s="13" t="s">
        <v>232</v>
      </c>
      <c r="D89" s="72">
        <v>50</v>
      </c>
      <c r="E89" s="73"/>
      <c r="F89" s="72" t="str">
        <f t="shared" si="4"/>
        <v/>
      </c>
      <c r="G89" s="44" t="s">
        <v>131</v>
      </c>
      <c r="H89" s="59"/>
    </row>
    <row r="90" spans="1:8" x14ac:dyDescent="0.45">
      <c r="A90" s="31" t="s">
        <v>266</v>
      </c>
      <c r="B90" s="23" t="s">
        <v>15</v>
      </c>
      <c r="C90" s="13" t="s">
        <v>233</v>
      </c>
      <c r="D90" s="72">
        <v>50</v>
      </c>
      <c r="E90" s="73"/>
      <c r="F90" s="72" t="str">
        <f t="shared" si="4"/>
        <v/>
      </c>
      <c r="G90" s="44" t="s">
        <v>131</v>
      </c>
      <c r="H90" s="59"/>
    </row>
    <row r="91" spans="1:8" ht="80" x14ac:dyDescent="0.45">
      <c r="A91" s="31" t="s">
        <v>268</v>
      </c>
      <c r="B91" s="23" t="s">
        <v>15</v>
      </c>
      <c r="C91" s="13" t="s">
        <v>234</v>
      </c>
      <c r="D91" s="72">
        <v>50</v>
      </c>
      <c r="E91" s="73"/>
      <c r="F91" s="72" t="str">
        <f t="shared" si="4"/>
        <v/>
      </c>
      <c r="G91" s="44" t="s">
        <v>131</v>
      </c>
      <c r="H91" s="59"/>
    </row>
    <row r="92" spans="1:8" ht="48" x14ac:dyDescent="0.45">
      <c r="A92" s="31" t="s">
        <v>269</v>
      </c>
      <c r="B92" s="23" t="s">
        <v>15</v>
      </c>
      <c r="C92" s="13" t="s">
        <v>235</v>
      </c>
      <c r="D92" s="72">
        <v>50</v>
      </c>
      <c r="E92" s="73"/>
      <c r="F92" s="72" t="str">
        <f t="shared" si="4"/>
        <v/>
      </c>
      <c r="G92" s="44" t="s">
        <v>131</v>
      </c>
      <c r="H92" s="59"/>
    </row>
  </sheetData>
  <sheetProtection sheet="1" objects="1" scenarios="1" selectLockedCells="1"/>
  <protectedRanges>
    <protectedRange sqref="D53 D55:D61 D70 F55:F61 D44 F44 D72:D78 F72:F78 D86:D92 F86:F92" name="Bereich1_1"/>
    <protectedRange sqref="D45:F45" name="Bereich1_2"/>
    <protectedRange sqref="D62:F62" name="Bereich1_2_3"/>
    <protectedRange sqref="D79:G79 G62" name="Bereich1_2_4"/>
    <protectedRange sqref="E53:E61 E13 E44 E70:E78 E85:E92" name="Bereich1_1_2"/>
    <protectedRange sqref="D13" name="Bereich1_1_1"/>
    <protectedRange sqref="F53 F70 F13" name="Bereich1_1_3"/>
    <protectedRange sqref="D3:F8 D12:F12" name="Bereich1_1_4"/>
    <protectedRange sqref="D14:F43" name="Bereich1_1_5"/>
    <protectedRange sqref="D48:F52 D46:F46 D9:F11" name="Bereich1_1_6"/>
    <protectedRange sqref="D63:F63 D65:F69" name="Bereich1_1_7"/>
    <protectedRange sqref="D80:F80 D82:F84" name="Bereich1_1_8"/>
    <protectedRange sqref="D47:F47 D64:F64 D81:F81" name="Bereich1_1_9"/>
  </protectedRanges>
  <mergeCells count="55">
    <mergeCell ref="D83:F83"/>
    <mergeCell ref="D84:F84"/>
    <mergeCell ref="D69:F69"/>
    <mergeCell ref="D80:F80"/>
    <mergeCell ref="D82:F82"/>
    <mergeCell ref="D9:F9"/>
    <mergeCell ref="D11:F11"/>
    <mergeCell ref="D10:F10"/>
    <mergeCell ref="D68:F68"/>
    <mergeCell ref="D49:F49"/>
    <mergeCell ref="D50:F50"/>
    <mergeCell ref="D51:F51"/>
    <mergeCell ref="D52:F52"/>
    <mergeCell ref="D63:F63"/>
    <mergeCell ref="D65:F65"/>
    <mergeCell ref="D66:F66"/>
    <mergeCell ref="D67:F67"/>
    <mergeCell ref="D48:F48"/>
    <mergeCell ref="D37:F37"/>
    <mergeCell ref="D38:F38"/>
    <mergeCell ref="D39:F39"/>
    <mergeCell ref="D41:F41"/>
    <mergeCell ref="D42:F42"/>
    <mergeCell ref="D43:F43"/>
    <mergeCell ref="D46:F46"/>
    <mergeCell ref="D36:F36"/>
    <mergeCell ref="D33:F33"/>
    <mergeCell ref="D34:F34"/>
    <mergeCell ref="D25:F25"/>
    <mergeCell ref="D26:F26"/>
    <mergeCell ref="D27:F27"/>
    <mergeCell ref="D28:F28"/>
    <mergeCell ref="D29:F29"/>
    <mergeCell ref="D35:F35"/>
    <mergeCell ref="D24:F24"/>
    <mergeCell ref="D12:F12"/>
    <mergeCell ref="D14:F14"/>
    <mergeCell ref="D15:F15"/>
    <mergeCell ref="D16:F16"/>
    <mergeCell ref="D17:F17"/>
    <mergeCell ref="D18:F18"/>
    <mergeCell ref="D19:F19"/>
    <mergeCell ref="D20:F20"/>
    <mergeCell ref="D21:F21"/>
    <mergeCell ref="D22:F22"/>
    <mergeCell ref="D23:F23"/>
    <mergeCell ref="D30:F30"/>
    <mergeCell ref="D31:F31"/>
    <mergeCell ref="D32:F32"/>
    <mergeCell ref="D8:F8"/>
    <mergeCell ref="D3:F3"/>
    <mergeCell ref="D4:F4"/>
    <mergeCell ref="D5:F5"/>
    <mergeCell ref="D6:F6"/>
    <mergeCell ref="D7:F7"/>
  </mergeCells>
  <phoneticPr fontId="7" type="noConversion"/>
  <conditionalFormatting sqref="A1:C1">
    <cfRule type="cellIs" dxfId="1" priority="1" stopIfTrue="1" operator="equal">
      <formula>"Fehler"</formula>
    </cfRule>
  </conditionalFormatting>
  <dataValidations count="1">
    <dataValidation type="list" allowBlank="1" showInputMessage="1" showErrorMessage="1" sqref="D65:F69 D48:F52 D3:F12 D82:F84 D63:F63 D80:F80 D46:F46 D14:F43" xr:uid="{D794A78E-CC62-4C0F-91E3-0C99C24AE10E}">
      <formula1>"erfüllt,nicht erfüllt"</formula1>
    </dataValidation>
  </dataValidations>
  <pageMargins left="0.7" right="0.7" top="0.78740157499999996" bottom="0.78740157499999996"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820AC057-2798-431F-8BCE-5153E3906EA9}">
          <x14:formula1>
            <xm:f>Bewertungsmatrix!$A$2:$A$6</xm:f>
          </x14:formula1>
          <xm:sqref>E13 E70:E71 E53:E54 E85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12A6E-FE84-4CB2-85FE-477F9E7F52E6}">
  <dimension ref="A1:H3"/>
  <sheetViews>
    <sheetView zoomScale="145" zoomScaleNormal="145" workbookViewId="0">
      <selection activeCell="C3" sqref="C3"/>
    </sheetView>
  </sheetViews>
  <sheetFormatPr baseColWidth="10" defaultColWidth="10.81640625" defaultRowHeight="12.5" x14ac:dyDescent="0.25"/>
  <cols>
    <col min="1" max="1" width="5.54296875" bestFit="1" customWidth="1"/>
    <col min="2" max="2" width="4" customWidth="1"/>
    <col min="3" max="3" width="129.26953125" customWidth="1"/>
    <col min="4" max="6" width="12.1796875" customWidth="1"/>
    <col min="7" max="7" width="22.1796875" customWidth="1"/>
    <col min="8" max="8" width="14.81640625" customWidth="1"/>
    <col min="9" max="9" width="9.1796875" bestFit="1" customWidth="1"/>
  </cols>
  <sheetData>
    <row r="1" spans="1:8" s="18" customFormat="1" ht="48.5" thickBot="1" x14ac:dyDescent="0.3">
      <c r="A1" s="46" t="s">
        <v>0</v>
      </c>
      <c r="B1" s="47" t="s">
        <v>1</v>
      </c>
      <c r="C1" s="48" t="s">
        <v>2</v>
      </c>
      <c r="D1" s="63" t="s">
        <v>3</v>
      </c>
      <c r="E1" s="64" t="s">
        <v>4</v>
      </c>
      <c r="F1" s="64" t="s">
        <v>5</v>
      </c>
      <c r="G1" s="49" t="s">
        <v>6</v>
      </c>
      <c r="H1" s="52" t="s">
        <v>7</v>
      </c>
    </row>
    <row r="2" spans="1:8" s="18" customFormat="1" ht="16" x14ac:dyDescent="0.25">
      <c r="A2" s="79" t="s">
        <v>305</v>
      </c>
      <c r="B2" s="81" t="s">
        <v>307</v>
      </c>
      <c r="C2" s="81"/>
      <c r="D2" s="76"/>
      <c r="E2" s="76"/>
      <c r="F2" s="76"/>
      <c r="G2" s="35"/>
      <c r="H2" s="53"/>
    </row>
    <row r="3" spans="1:8" s="18" customFormat="1" ht="208" x14ac:dyDescent="0.25">
      <c r="A3" s="80" t="s">
        <v>306</v>
      </c>
      <c r="B3" s="23" t="s">
        <v>15</v>
      </c>
      <c r="C3" s="3" t="s">
        <v>308</v>
      </c>
      <c r="D3" s="69">
        <v>400</v>
      </c>
      <c r="E3" s="77"/>
      <c r="F3" s="71" t="str">
        <f>IFERROR(VLOOKUP(E3,Bewertungsmatrix!$A$2:$D$6,4,FALSE)*D3,"")</f>
        <v/>
      </c>
      <c r="G3" s="36" t="s">
        <v>13</v>
      </c>
      <c r="H3" s="54"/>
    </row>
  </sheetData>
  <protectedRanges>
    <protectedRange sqref="D2:F3" name="Bereich1_1_1"/>
  </protectedRanges>
  <mergeCells count="1">
    <mergeCell ref="B2:C2"/>
  </mergeCells>
  <conditionalFormatting sqref="C1">
    <cfRule type="cellIs" dxfId="0" priority="1" stopIfTrue="1" operator="equal">
      <formula>"Fehler"</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E9AB586-6B0C-4727-9B0F-712D5D00EAD5}">
          <x14:formula1>
            <xm:f>Bewertungsmatrix!$A$2:$A$6</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3B0BE-C7B4-487D-B414-7E27F159CB14}">
  <sheetPr>
    <tabColor rgb="FF92D050"/>
  </sheetPr>
  <dimension ref="A1:C3"/>
  <sheetViews>
    <sheetView workbookViewId="0"/>
  </sheetViews>
  <sheetFormatPr baseColWidth="10" defaultColWidth="11.453125" defaultRowHeight="12.5" x14ac:dyDescent="0.25"/>
  <cols>
    <col min="1" max="1" width="3.81640625" bestFit="1" customWidth="1"/>
    <col min="2" max="2" width="26.81640625" bestFit="1" customWidth="1"/>
    <col min="3" max="3" width="54.54296875" customWidth="1"/>
  </cols>
  <sheetData>
    <row r="1" spans="1:3" x14ac:dyDescent="0.25">
      <c r="A1" t="s">
        <v>1</v>
      </c>
    </row>
    <row r="2" spans="1:3" ht="25" x14ac:dyDescent="0.25">
      <c r="A2" s="33" t="s">
        <v>11</v>
      </c>
      <c r="B2" s="32" t="s">
        <v>270</v>
      </c>
      <c r="C2" s="21" t="s">
        <v>271</v>
      </c>
    </row>
    <row r="3" spans="1:3" ht="37.5" x14ac:dyDescent="0.25">
      <c r="A3" s="34" t="s">
        <v>15</v>
      </c>
      <c r="B3" s="32" t="s">
        <v>272</v>
      </c>
      <c r="C3" s="21" t="s">
        <v>273</v>
      </c>
    </row>
  </sheetData>
  <sheetProtection sheet="1" objects="1" scenarios="1" selectLockedCells="1"/>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2AE8A-FE58-4ED2-91DC-42B013910629}">
  <sheetPr>
    <tabColor rgb="FF92D050"/>
  </sheetPr>
  <dimension ref="A1:E16"/>
  <sheetViews>
    <sheetView zoomScaleNormal="100" workbookViewId="0"/>
  </sheetViews>
  <sheetFormatPr baseColWidth="10" defaultColWidth="11.453125" defaultRowHeight="12.5" x14ac:dyDescent="0.25"/>
  <cols>
    <col min="1" max="1" width="11.7265625" bestFit="1" customWidth="1"/>
    <col min="2" max="2" width="25.26953125" bestFit="1" customWidth="1"/>
    <col min="3" max="3" width="12.453125" bestFit="1" customWidth="1"/>
    <col min="4" max="4" width="6.54296875" bestFit="1" customWidth="1"/>
    <col min="5" max="5" width="90.26953125" style="21" bestFit="1" customWidth="1"/>
  </cols>
  <sheetData>
    <row r="1" spans="1:5" ht="16" x14ac:dyDescent="0.25">
      <c r="A1" s="28" t="s">
        <v>274</v>
      </c>
      <c r="B1" s="28" t="s">
        <v>275</v>
      </c>
      <c r="C1" s="28" t="s">
        <v>276</v>
      </c>
      <c r="D1" s="28" t="s">
        <v>277</v>
      </c>
      <c r="E1" s="29" t="s">
        <v>278</v>
      </c>
    </row>
    <row r="2" spans="1:5" ht="32" x14ac:dyDescent="0.25">
      <c r="A2" s="5" t="s">
        <v>279</v>
      </c>
      <c r="B2" s="5" t="s">
        <v>280</v>
      </c>
      <c r="C2" s="19">
        <v>1</v>
      </c>
      <c r="D2" s="40">
        <f>C2</f>
        <v>1</v>
      </c>
      <c r="E2" s="20" t="s">
        <v>281</v>
      </c>
    </row>
    <row r="3" spans="1:5" ht="12.65" customHeight="1" x14ac:dyDescent="0.25">
      <c r="A3" s="5" t="s">
        <v>282</v>
      </c>
      <c r="B3" s="5" t="s">
        <v>283</v>
      </c>
      <c r="C3" s="19">
        <v>0.75</v>
      </c>
      <c r="D3" s="40">
        <f t="shared" ref="D3:D6" si="0">C3</f>
        <v>0.75</v>
      </c>
      <c r="E3" s="20" t="s">
        <v>284</v>
      </c>
    </row>
    <row r="4" spans="1:5" ht="13" customHeight="1" x14ac:dyDescent="0.25">
      <c r="A4" s="5" t="s">
        <v>285</v>
      </c>
      <c r="B4" s="5" t="s">
        <v>286</v>
      </c>
      <c r="C4" s="19">
        <v>0.5</v>
      </c>
      <c r="D4" s="40">
        <f t="shared" si="0"/>
        <v>0.5</v>
      </c>
      <c r="E4" s="20" t="s">
        <v>287</v>
      </c>
    </row>
    <row r="5" spans="1:5" ht="32" x14ac:dyDescent="0.25">
      <c r="A5" s="5" t="s">
        <v>288</v>
      </c>
      <c r="B5" s="5" t="s">
        <v>289</v>
      </c>
      <c r="C5" s="19">
        <v>0.25</v>
      </c>
      <c r="D5" s="40">
        <f t="shared" si="0"/>
        <v>0.25</v>
      </c>
      <c r="E5" s="20" t="s">
        <v>290</v>
      </c>
    </row>
    <row r="6" spans="1:5" ht="12.65" customHeight="1" x14ac:dyDescent="0.25">
      <c r="A6" s="5" t="s">
        <v>291</v>
      </c>
      <c r="B6" s="5" t="s">
        <v>292</v>
      </c>
      <c r="C6" s="19">
        <v>0</v>
      </c>
      <c r="D6" s="40">
        <f t="shared" si="0"/>
        <v>0</v>
      </c>
      <c r="E6" s="20" t="s">
        <v>293</v>
      </c>
    </row>
    <row r="7" spans="1:5" ht="13" customHeight="1" x14ac:dyDescent="0.25">
      <c r="B7" s="19"/>
      <c r="C7" s="19"/>
      <c r="D7" s="19"/>
      <c r="E7" s="20"/>
    </row>
    <row r="8" spans="1:5" ht="16" x14ac:dyDescent="0.25">
      <c r="B8" s="5"/>
      <c r="C8" s="5"/>
      <c r="D8" s="5"/>
    </row>
    <row r="9" spans="1:5" ht="12.65" customHeight="1" x14ac:dyDescent="0.25">
      <c r="B9" s="5"/>
      <c r="C9" s="5"/>
      <c r="D9" s="5"/>
      <c r="E9" s="20"/>
    </row>
    <row r="10" spans="1:5" ht="13" customHeight="1" x14ac:dyDescent="0.25">
      <c r="B10" s="19"/>
      <c r="C10" s="19"/>
      <c r="D10" s="19"/>
      <c r="E10" s="20"/>
    </row>
    <row r="11" spans="1:5" ht="16" x14ac:dyDescent="0.25">
      <c r="B11" s="5"/>
      <c r="C11" s="5"/>
      <c r="D11" s="5"/>
    </row>
    <row r="12" spans="1:5" ht="12.65" customHeight="1" x14ac:dyDescent="0.25">
      <c r="B12" s="5"/>
      <c r="C12" s="5"/>
      <c r="D12" s="5"/>
      <c r="E12" s="20"/>
    </row>
    <row r="13" spans="1:5" ht="13" customHeight="1" x14ac:dyDescent="0.25">
      <c r="B13" s="19"/>
      <c r="C13" s="19"/>
      <c r="D13" s="19"/>
      <c r="E13" s="20"/>
    </row>
    <row r="14" spans="1:5" ht="16" x14ac:dyDescent="0.25">
      <c r="B14" s="5"/>
      <c r="C14" s="5"/>
      <c r="D14" s="5"/>
    </row>
    <row r="15" spans="1:5" ht="12.65" customHeight="1" x14ac:dyDescent="0.25">
      <c r="B15" s="5"/>
      <c r="C15" s="5"/>
      <c r="D15" s="5"/>
      <c r="E15" s="20"/>
    </row>
    <row r="16" spans="1:5" ht="13" customHeight="1" x14ac:dyDescent="0.25">
      <c r="B16" s="19"/>
      <c r="C16" s="19"/>
      <c r="D16" s="19"/>
      <c r="E16" s="20"/>
    </row>
  </sheetData>
  <sheetProtection sheet="1" objects="1" scenarios="1" selectLockedCell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m080690ad171404d9779193e3a488287 xmlns="0f30b0a4-a4ad-4b69-bbb6-f3eb14138260">
      <Terms xmlns="http://schemas.microsoft.com/office/infopath/2007/PartnerControls">
        <TermInfo xmlns="http://schemas.microsoft.com/office/infopath/2007/PartnerControls">
          <TermName xmlns="http://schemas.microsoft.com/office/infopath/2007/PartnerControls">Drucker</TermName>
          <TermId xmlns="http://schemas.microsoft.com/office/infopath/2007/PartnerControls">0b00d96a-6c23-4933-888c-97fdc3443322</TermId>
        </TermInfo>
      </Terms>
    </m080690ad171404d9779193e3a488287>
    <Klassifizierung xmlns="0f30b0a4-a4ad-4b69-bbb6-f3eb14138260">vertraulich</Klassifizierung>
    <TaxCatchAll xmlns="7fe2a2dc-be63-43a6-b1d7-504b4c2a6e57">
      <Value>65</Value>
      <Value>64</Value>
    </TaxCatchAll>
    <jc28d766b5094c6ab24e0780df780d0c xmlns="0f30b0a4-a4ad-4b69-bbb6-f3eb14138260">
      <Terms xmlns="http://schemas.microsoft.com/office/infopath/2007/PartnerControls">
        <TermInfo xmlns="http://schemas.microsoft.com/office/infopath/2007/PartnerControls">
          <TermName xmlns="http://schemas.microsoft.com/office/infopath/2007/PartnerControls">Ausschreibungsunterlagen</TermName>
          <TermId xmlns="http://schemas.microsoft.com/office/infopath/2007/PartnerControls">f442c1ad-e916-4335-97e5-c9f88c978a5a</TermId>
        </TermInfo>
      </Terms>
    </jc28d766b5094c6ab24e0780df780d0c>
  </documentManagement>
</p:properties>
</file>

<file path=customXml/item2.xml><?xml version="1.0" encoding="utf-8"?>
<?mso-contentType ?>
<SharedContentType xmlns="Microsoft.SharePoint.Taxonomy.ContentTypeSync" SourceId="160de7f8-f189-48c7-ac0c-454677ef3e11" ContentTypeId="0x0101003CD64EBB99675B47999179C138A0E6D4" PreviousValue="false"/>
</file>

<file path=customXml/item3.xml><?xml version="1.0" encoding="utf-8"?>
<ct:contentTypeSchema xmlns:ct="http://schemas.microsoft.com/office/2006/metadata/contentType" xmlns:ma="http://schemas.microsoft.com/office/2006/metadata/properties/metaAttributes" ct:_="" ma:_="" ma:contentTypeName="kub_Dokument" ma:contentTypeID="0x0101003CD64EBB99675B47999179C138A0E6D4006EF4B0E4BFBAE340A6D2BF3F791E9A33" ma:contentTypeVersion="" ma:contentTypeDescription="Inhaltstyp Dokument der kubus IT" ma:contentTypeScope="" ma:versionID="41ab15cfd4617e5b0f82e3f99c0a3782">
  <xsd:schema xmlns:xsd="http://www.w3.org/2001/XMLSchema" xmlns:xs="http://www.w3.org/2001/XMLSchema" xmlns:p="http://schemas.microsoft.com/office/2006/metadata/properties" xmlns:ns2="0f30b0a4-a4ad-4b69-bbb6-f3eb14138260" xmlns:ns3="7fe2a2dc-be63-43a6-b1d7-504b4c2a6e57" targetNamespace="http://schemas.microsoft.com/office/2006/metadata/properties" ma:root="true" ma:fieldsID="439daffb748c92f173dcf95f6ae05235" ns2:_="" ns3:_="">
    <xsd:import namespace="0f30b0a4-a4ad-4b69-bbb6-f3eb14138260"/>
    <xsd:import namespace="7fe2a2dc-be63-43a6-b1d7-504b4c2a6e57"/>
    <xsd:element name="properties">
      <xsd:complexType>
        <xsd:sequence>
          <xsd:element name="documentManagement">
            <xsd:complexType>
              <xsd:all>
                <xsd:element ref="ns2:m080690ad171404d9779193e3a488287" minOccurs="0"/>
                <xsd:element ref="ns3:TaxCatchAll" minOccurs="0"/>
                <xsd:element ref="ns3:TaxCatchAllLabel" minOccurs="0"/>
                <xsd:element ref="ns2:jc28d766b5094c6ab24e0780df780d0c" minOccurs="0"/>
                <xsd:element ref="ns2:Klassifizier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30b0a4-a4ad-4b69-bbb6-f3eb14138260" elementFormDefault="qualified">
    <xsd:import namespace="http://schemas.microsoft.com/office/2006/documentManagement/types"/>
    <xsd:import namespace="http://schemas.microsoft.com/office/infopath/2007/PartnerControls"/>
    <xsd:element name="m080690ad171404d9779193e3a488287" ma:index="8" nillable="true" ma:taxonomy="true" ma:internalName="m080690ad171404d9779193e3a488287" ma:taxonomyFieldName="Themen_x0020_kubus_x0020_IT" ma:displayName="Themen kubus IT" ma:default="" ma:fieldId="{6080690a-d171-404d-9779-193e3a488287}" ma:sspId="160de7f8-f189-48c7-ac0c-454677ef3e11" ma:termSetId="70bf72fb-60b9-4e32-b6df-96125d150b03" ma:anchorId="00000000-0000-0000-0000-000000000000" ma:open="false" ma:isKeyword="false">
      <xsd:complexType>
        <xsd:sequence>
          <xsd:element ref="pc:Terms" minOccurs="0" maxOccurs="1"/>
        </xsd:sequence>
      </xsd:complexType>
    </xsd:element>
    <xsd:element name="jc28d766b5094c6ab24e0780df780d0c" ma:index="12" nillable="true" ma:taxonomy="true" ma:internalName="jc28d766b5094c6ab24e0780df780d0c" ma:taxonomyFieldName="Kategorie_x0020_kubus_x0020_IT" ma:displayName="Kategorie kubus IT" ma:default="" ma:fieldId="{3c28d766-b509-4c6a-b24e-0780df780d0c}" ma:taxonomyMulti="true" ma:sspId="160de7f8-f189-48c7-ac0c-454677ef3e11" ma:termSetId="6f077182-09cc-402f-afd6-c30a05d63d9c" ma:anchorId="00000000-0000-0000-0000-000000000000" ma:open="true" ma:isKeyword="false">
      <xsd:complexType>
        <xsd:sequence>
          <xsd:element ref="pc:Terms" minOccurs="0" maxOccurs="1"/>
        </xsd:sequence>
      </xsd:complexType>
    </xsd:element>
    <xsd:element name="Klassifizierung" ma:index="14" nillable="true" ma:displayName="Klassifikation" ma:default="vertraulich" ma:format="Dropdown" ma:internalName="Klassifizierung">
      <xsd:simpleType>
        <xsd:restriction base="dms:Choice">
          <xsd:enumeration value="streng vertraulich"/>
          <xsd:enumeration value="vertraulich"/>
          <xsd:enumeration value="intern"/>
          <xsd:enumeration value="öffentlich"/>
        </xsd:restriction>
      </xsd:simpleType>
    </xsd:element>
  </xsd:schema>
  <xsd:schema xmlns:xsd="http://www.w3.org/2001/XMLSchema" xmlns:xs="http://www.w3.org/2001/XMLSchema" xmlns:dms="http://schemas.microsoft.com/office/2006/documentManagement/types" xmlns:pc="http://schemas.microsoft.com/office/infopath/2007/PartnerControls" targetNamespace="7fe2a2dc-be63-43a6-b1d7-504b4c2a6e57"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a049aeb3-43b9-4070-b84d-c78f9de2adc2}" ma:internalName="TaxCatchAll" ma:showField="CatchAllData" ma:web="7fe2a2dc-be63-43a6-b1d7-504b4c2a6e5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049aeb3-43b9-4070-b84d-c78f9de2adc2}" ma:internalName="TaxCatchAllLabel" ma:readOnly="true" ma:showField="CatchAllDataLabel" ma:web="7fe2a2dc-be63-43a6-b1d7-504b4c2a6e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D9F673-14E5-4ADD-A59A-C5CCC611BDD5}">
  <ds:schemaRefs>
    <ds:schemaRef ds:uri="7fe2a2dc-be63-43a6-b1d7-504b4c2a6e57"/>
    <ds:schemaRef ds:uri="http://schemas.microsoft.com/office/2006/documentManagement/types"/>
    <ds:schemaRef ds:uri="http://schemas.microsoft.com/office/infopath/2007/PartnerControls"/>
    <ds:schemaRef ds:uri="0f30b0a4-a4ad-4b69-bbb6-f3eb14138260"/>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ED9F73F-5BAB-41E5-AE52-8CFD0C5B1292}">
  <ds:schemaRefs>
    <ds:schemaRef ds:uri="Microsoft.SharePoint.Taxonomy.ContentTypeSync"/>
  </ds:schemaRefs>
</ds:datastoreItem>
</file>

<file path=customXml/itemProps3.xml><?xml version="1.0" encoding="utf-8"?>
<ds:datastoreItem xmlns:ds="http://schemas.openxmlformats.org/officeDocument/2006/customXml" ds:itemID="{F113F111-69B7-49C3-A704-B8A41E9EBF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30b0a4-a4ad-4b69-bbb6-f3eb14138260"/>
    <ds:schemaRef ds:uri="7fe2a2dc-be63-43a6-b1d7-504b4c2a6e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445D04C-566C-4582-B974-47379CEC62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EPM</vt:lpstr>
      <vt:lpstr>Multifunktionsgeräte</vt:lpstr>
      <vt:lpstr>Transition</vt:lpstr>
      <vt:lpstr>Legende</vt:lpstr>
      <vt:lpstr>Bewertungsmatrix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Krieterienkatalog</dc:title>
  <dc:subject/>
  <dc:creator>Daniel Goldammer</dc:creator>
  <cp:keywords/>
  <dc:description/>
  <cp:lastModifiedBy>KUBUS-IT\BI13685</cp:lastModifiedBy>
  <cp:revision/>
  <dcterms:created xsi:type="dcterms:W3CDTF">2019-01-17T15:32:20Z</dcterms:created>
  <dcterms:modified xsi:type="dcterms:W3CDTF">2026-06-25T12:02:41Z</dcterms:modified>
  <cp:category>KUB-VRG-2019-10</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0x0101003CD64EBB99675B47999179C138A0E6D4006EF4B0E4BFBAE340A6D2BF3F791E9A33</vt:lpwstr>
  </property>
  <property fmtid="{D5CDD505-2E9C-101B-9397-08002B2CF9AE}" pid="3" name="Themen kubus IT">
    <vt:lpwstr>64;#Drucker|0b00d96a-6c23-4933-888c-97fdc3443322</vt:lpwstr>
  </property>
  <property fmtid="{D5CDD505-2E9C-101B-9397-08002B2CF9AE}" pid="4" name="Kategorie kubus IT">
    <vt:lpwstr>65;#Ausschreibungsunterlagen|f442c1ad-e916-4335-97e5-c9f88c978a5a</vt:lpwstr>
  </property>
</Properties>
</file>